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06"/>
  <workbookPr updateLinks="always" defaultThemeVersion="166925"/>
  <mc:AlternateContent xmlns:mc="http://schemas.openxmlformats.org/markup-compatibility/2006">
    <mc:Choice Requires="x15">
      <x15ac:absPath xmlns:x15ac="http://schemas.microsoft.com/office/spreadsheetml/2010/11/ac" url="https://furgbr-my.sharepoint.com/personal/fiscalizacaodecontratos_furg_br/Documents/05-COORDENAÇÃO DE CONTRATOS TERCEIRIZADOS/mcm/novos/Técnico em Segurança do Trabalho/"/>
    </mc:Choice>
  </mc:AlternateContent>
  <xr:revisionPtr revIDLastSave="254" documentId="11_AACCE1371BE0B19E94AB4C396188D1A334226EAD" xr6:coauthVersionLast="47" xr6:coauthVersionMax="47" xr10:uidLastSave="{917F21DE-78BA-42AF-AC1F-2C08674866CF}"/>
  <bookViews>
    <workbookView xWindow="-19320" yWindow="2100" windowWidth="19440" windowHeight="10440" tabRatio="794" firstSheet="2" activeTab="6" xr2:uid="{00000000-000D-0000-FFFF-FFFF00000000}"/>
  </bookViews>
  <sheets>
    <sheet name="Tutorial " sheetId="14" r:id="rId1"/>
    <sheet name="Dados" sheetId="1" r:id="rId2"/>
    <sheet name="Encargos_Rescisão_Prof Ausente" sheetId="15" r:id="rId3"/>
    <sheet name="Custos Indiretos Tributos Lucro" sheetId="16" r:id="rId4"/>
    <sheet name="Equipamentos e Ferramental" sheetId="18" r:id="rId5"/>
    <sheet name="Uniforme" sheetId="3" r:id="rId6"/>
    <sheet name="Tec. Seg. Trabalho" sheetId="10" r:id="rId7"/>
    <sheet name="Resumo" sheetId="6" r:id="rId8"/>
  </sheets>
  <definedNames>
    <definedName name="_xlnm.Print_Area" localSheetId="7">Resumo!$A$1:$C$7</definedName>
    <definedName name="_xlnm.Print_Area" localSheetId="6">'Tec. Seg. Trabalho'!$A$1:$L$146</definedName>
    <definedName name="_xlnm.Print_Titles" localSheetId="7">Resumo!$1:$6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04" i="10" l="1"/>
  <c r="L106" i="10"/>
  <c r="L97" i="10"/>
  <c r="L96" i="10"/>
  <c r="L95" i="10"/>
  <c r="I12" i="15"/>
  <c r="K24" i="10"/>
  <c r="G27" i="3"/>
  <c r="L66" i="10"/>
  <c r="G25" i="3"/>
  <c r="F25" i="3"/>
  <c r="F24" i="3"/>
  <c r="G24" i="3" s="1"/>
  <c r="F23" i="3"/>
  <c r="G22" i="3"/>
  <c r="F22" i="3"/>
  <c r="G21" i="3"/>
  <c r="F21" i="3"/>
  <c r="G20" i="3"/>
  <c r="G19" i="3"/>
  <c r="F20" i="3"/>
  <c r="K11" i="18"/>
  <c r="B28" i="1"/>
  <c r="L64" i="10" s="1"/>
  <c r="D11" i="16"/>
  <c r="B16" i="1"/>
  <c r="K27" i="10" l="1"/>
  <c r="K26" i="10"/>
  <c r="K25" i="10"/>
  <c r="L32" i="10"/>
  <c r="F28" i="3"/>
  <c r="G23" i="3"/>
  <c r="B42" i="1"/>
  <c r="K127" i="10"/>
  <c r="J8" i="18" l="1"/>
  <c r="K8" i="18" s="1"/>
  <c r="L63" i="10" l="1"/>
  <c r="B38" i="1" l="1"/>
  <c r="B40" i="1"/>
  <c r="B54" i="1" l="1"/>
  <c r="I51" i="10"/>
  <c r="B60" i="1"/>
  <c r="B59" i="1"/>
  <c r="B58" i="1"/>
  <c r="B57" i="1"/>
  <c r="B56" i="1"/>
  <c r="B55" i="1"/>
  <c r="B53" i="1"/>
  <c r="B52" i="1"/>
  <c r="B51" i="1"/>
  <c r="B36" i="1"/>
  <c r="B34" i="1"/>
  <c r="I4" i="15"/>
  <c r="K9" i="18" l="1"/>
  <c r="K10" i="18" s="1"/>
  <c r="K123" i="10"/>
  <c r="K122" i="10"/>
  <c r="K118" i="10"/>
  <c r="K116" i="10"/>
  <c r="K55" i="10"/>
  <c r="K131" i="16"/>
  <c r="K127" i="16"/>
  <c r="K126" i="16"/>
  <c r="K122" i="16"/>
  <c r="K120" i="16"/>
  <c r="K128" i="16"/>
  <c r="K124" i="16"/>
  <c r="K123" i="16"/>
  <c r="K119" i="16"/>
  <c r="K117" i="16"/>
  <c r="F19" i="3"/>
  <c r="F18" i="3"/>
  <c r="G18" i="3" s="1"/>
  <c r="F17" i="3"/>
  <c r="G17" i="3" s="1"/>
  <c r="F16" i="3"/>
  <c r="G16" i="3" s="1"/>
  <c r="F15" i="3"/>
  <c r="G15" i="3" s="1"/>
  <c r="F14" i="3"/>
  <c r="G14" i="3" s="1"/>
  <c r="F13" i="3"/>
  <c r="G13" i="3" s="1"/>
  <c r="E28" i="15"/>
  <c r="E19" i="15"/>
  <c r="I19" i="15"/>
  <c r="E4" i="15"/>
  <c r="K12" i="18" l="1"/>
  <c r="L111" i="10"/>
  <c r="E27" i="15"/>
  <c r="E29" i="15" s="1"/>
  <c r="E6" i="15"/>
  <c r="E7" i="15" s="1"/>
  <c r="B20" i="18" l="1"/>
  <c r="B46" i="1"/>
  <c r="B44" i="1"/>
  <c r="L110" i="10" l="1"/>
  <c r="C4" i="6"/>
  <c r="C5" i="6" s="1"/>
  <c r="B4" i="6" l="1"/>
  <c r="K56" i="10"/>
  <c r="K54" i="10"/>
  <c r="K53" i="10"/>
  <c r="K52" i="10"/>
  <c r="F51" i="10"/>
  <c r="K50" i="10"/>
  <c r="K49" i="10"/>
  <c r="K23" i="10"/>
  <c r="K22" i="10"/>
  <c r="K21" i="10"/>
  <c r="D8" i="10"/>
  <c r="J145" i="10" s="1"/>
  <c r="D7" i="10"/>
  <c r="D3" i="10"/>
  <c r="D2" i="10"/>
  <c r="C2" i="6"/>
  <c r="A143" i="10"/>
  <c r="L101" i="10"/>
  <c r="L105" i="10" s="1"/>
  <c r="N29" i="10" l="1"/>
  <c r="L34" i="10"/>
  <c r="L65" i="10" s="1"/>
  <c r="L67" i="10" s="1"/>
  <c r="K51" i="10"/>
  <c r="K57" i="10" s="1"/>
  <c r="L83" i="10" l="1"/>
  <c r="L42" i="10"/>
  <c r="L41" i="10"/>
  <c r="L78" i="10"/>
  <c r="L79" i="10" s="1"/>
  <c r="L74" i="10"/>
  <c r="L94" i="10"/>
  <c r="L93" i="10"/>
  <c r="L92" i="10"/>
  <c r="L91" i="10"/>
  <c r="L90" i="10"/>
  <c r="L80" i="10"/>
  <c r="L89" i="10"/>
  <c r="L81" i="10"/>
  <c r="L82" i="10" s="1"/>
  <c r="L36" i="10"/>
  <c r="L132" i="10" s="1"/>
  <c r="K129" i="10"/>
  <c r="D12" i="10"/>
  <c r="L43" i="10" l="1"/>
  <c r="L109" i="10"/>
  <c r="L135" i="10"/>
  <c r="L84" i="10"/>
  <c r="L134" i="10" s="1"/>
  <c r="D16" i="10"/>
  <c r="G143" i="10"/>
  <c r="L54" i="10" l="1"/>
  <c r="L52" i="10"/>
  <c r="L56" i="10"/>
  <c r="L55" i="10"/>
  <c r="L53" i="10"/>
  <c r="L51" i="10"/>
  <c r="L50" i="10"/>
  <c r="L49" i="10"/>
  <c r="L72" i="10"/>
  <c r="L112" i="10"/>
  <c r="L136" i="10" s="1"/>
  <c r="C16" i="10"/>
  <c r="L57" i="10" l="1"/>
  <c r="L73" i="10" s="1"/>
  <c r="L75" i="10" s="1"/>
  <c r="L133" i="10" s="1"/>
  <c r="L137" i="10" s="1"/>
  <c r="L115" i="10" l="1"/>
  <c r="L116" i="10" s="1"/>
  <c r="L117" i="10" s="1"/>
  <c r="L118" i="10" s="1"/>
  <c r="L119" i="10" s="1"/>
  <c r="L127" i="10" l="1"/>
  <c r="L123" i="10"/>
  <c r="L122" i="10"/>
  <c r="L129" i="10" l="1"/>
  <c r="L128" i="10"/>
  <c r="L138" i="10" s="1"/>
  <c r="L139" i="10" l="1"/>
  <c r="C3" i="6" s="1"/>
  <c r="C6" i="6" s="1"/>
  <c r="D143" i="10" l="1"/>
  <c r="J143" i="10" s="1"/>
  <c r="J144" i="10" s="1"/>
  <c r="J146" i="10" s="1"/>
  <c r="C7" i="6"/>
  <c r="E12" i="10"/>
  <c r="F12" i="10" s="1"/>
  <c r="B6" i="6" l="1"/>
  <c r="F16" i="10"/>
  <c r="D17" i="10" s="1"/>
  <c r="B7" i="6" l="1"/>
</calcChain>
</file>

<file path=xl/sharedStrings.xml><?xml version="1.0" encoding="utf-8"?>
<sst xmlns="http://schemas.openxmlformats.org/spreadsheetml/2006/main" count="543" uniqueCount="372">
  <si>
    <t>TUTORIAL DE PREENCHIMENTO</t>
  </si>
  <si>
    <t>Aba da Planilha</t>
  </si>
  <si>
    <t>Informações relevantes para o preenchimento da planilha</t>
  </si>
  <si>
    <t>Destino do preenchimento da Aba da Planilha</t>
  </si>
  <si>
    <t>Encargos_Rescisão_Prof Ausente</t>
  </si>
  <si>
    <t>Aba para ser preenchida levando em consideração todos os encargos sociais, trabalhistas, custos de rescisão e profissional ausente. A administração elaborou esta aba na planilha afim de uniformizar todas as alíquotas, que automaticamente será preenchida nas planilhas de custo desta contratação. Levar em consideração e preencher o FAP ajustado da empresa, comprovado através de apresentação da GFIP. Se a empresa possuir histórico diferenciado das alíquotas apresentadas ou fundamentação legal, existe a coluna da Justificativa da alteração da alíquota e a coluna de novo memorial de cálculo a justificar, para que a Empresa registre as modificações e a comissão de licitação apure a legalidade/ razoabilidade dos fatores apresentados.</t>
  </si>
  <si>
    <t>As alíquotas serão importadas para as planilhas de custo e formação de Preços</t>
  </si>
  <si>
    <t>Custos Indiretos Tributos e Lucro</t>
  </si>
  <si>
    <t xml:space="preserve">Aba para ser preenchida levando em consideração os custos indiretos, tributos e lucro desta referida prestação de serviço. </t>
  </si>
  <si>
    <t>O CITL (Custos Indiretos, Tributos e Lucro) será lançado de forma automática nas planilhas de custo, bem como na aba dos equipamentos.</t>
  </si>
  <si>
    <t>Planilhas de Custos e Formação de Preços por Serviços</t>
  </si>
  <si>
    <t>Deverá ser preenchida nesta planilha somente o cabeçalho da planilha de custos; o módulos 01 - COMPOSIÇÃO DA REMUNERAÇÃO; Submódulo 2.3 - Benefícios Mensais e Diários pertinentes conforme CCT da categoria e o MÓDULO 5 – INSUMOS DIVERSOS por ter a opção de Materiais e Equipamentos e a alínea "outros" onde a Empresa pode cotar outros insumos que ela entender como necessários para a prestação do serviço.</t>
  </si>
  <si>
    <t>As informações deverão ser informadas nas referidas planilhas.</t>
  </si>
  <si>
    <t>Uniformes</t>
  </si>
  <si>
    <t>Preencher somente o custo Unitário dos Uniformes, conforme tabela com os itens em destaque.</t>
  </si>
  <si>
    <t>O custos totais dos uniformes serão importados para a planilha da categoria profissional prevista nesta contratação, sendo os valores lançados de forma automática no módulo 5 - Insumos diversos, alínea  5.A - Uniformes.</t>
  </si>
  <si>
    <t>Equipamentos e Ferramental</t>
  </si>
  <si>
    <t>Preencher somente o custo Unitário dos Equipamentos e Utensílios, conforme tabela com os itens em destaque.</t>
  </si>
  <si>
    <t>O custos totais dos equipamentos e utensílios serão importados para a planilha da categoria profissional prevista nesta contratação, sendo os valores lançados de forma automática no módulo 5 - Insumos diversos, alínea  5.B - Equipamentos e Utensílios.</t>
  </si>
  <si>
    <t>RESUMO</t>
  </si>
  <si>
    <t xml:space="preserve">Resumo global da proposta. </t>
  </si>
  <si>
    <t>Proposta final.</t>
  </si>
  <si>
    <t>DADOS 2025</t>
  </si>
  <si>
    <t>Nº do processo:</t>
  </si>
  <si>
    <t>Licitação nº:</t>
  </si>
  <si>
    <t xml:space="preserve">Pregão </t>
  </si>
  <si>
    <t>Dia:</t>
  </si>
  <si>
    <t>Hora:</t>
  </si>
  <si>
    <t>Data de apresentação da proposta (dia/mês/ano)</t>
  </si>
  <si>
    <t>Número de meses de execução contratual</t>
  </si>
  <si>
    <t>Número total de postos de trabalho</t>
  </si>
  <si>
    <t>Município/UF de execução dos serviços contratados</t>
  </si>
  <si>
    <t>Rio Grande/RS</t>
  </si>
  <si>
    <t>Número funcionários</t>
  </si>
  <si>
    <t>Técnico em Segurança do Trabalho</t>
  </si>
  <si>
    <t>1.1 - Téc. Seg. Trabalho - 220h</t>
  </si>
  <si>
    <t>Acordo coletivo, convenção coletiva ou sentença normativa em dissídio coletivo</t>
  </si>
  <si>
    <t>SINDITESTRS</t>
  </si>
  <si>
    <t>Nº DE REGISTRO NO MTE: RS004291/2025</t>
  </si>
  <si>
    <t>Data base da categoria (dia/mês/ano)</t>
  </si>
  <si>
    <t>Quantidade a Contratar</t>
  </si>
  <si>
    <t>Salário Base Normativo da Categoria (220 horas)</t>
  </si>
  <si>
    <t>Salário Base Normativo da Categoria (200 horas)</t>
  </si>
  <si>
    <t>Salário Base Normativo da Categoria (180 horas)</t>
  </si>
  <si>
    <t>Salário Base Normativo da Categoria (150 horas)</t>
  </si>
  <si>
    <t>Salário Base Normativo da Categoria (120 horas)</t>
  </si>
  <si>
    <t>Tarifa de Transporte Público</t>
  </si>
  <si>
    <t>Valor da passagem do transporte coletivo no município de prestação dos serviços</t>
  </si>
  <si>
    <t>Quantidade de passagens por dia por empregado</t>
  </si>
  <si>
    <t>Desconto (%)</t>
  </si>
  <si>
    <t>Percentual de funcionários com utilização de Vale Transporte</t>
  </si>
  <si>
    <t>Auxílio Alimentação</t>
  </si>
  <si>
    <t>Cesta Básica</t>
  </si>
  <si>
    <t>Reembolso-creche</t>
  </si>
  <si>
    <t>IN 147/2026</t>
  </si>
  <si>
    <t>Custo Indireto</t>
  </si>
  <si>
    <t>Para as licitantes tributadas pelo regime de incidência não-cumulativa de PIS e de COFINS não será admitido a cotação do percentual integral das alíquotas relativas a PIS (1,65%) e COFINS (7,60%), tendo em vista que as Leis nºs 10.637/2002 e 10.833/2003 permitem o desconto de créditos apurados com base em custos, despesas e encargos da pessoa jurídica pagos em etapas anteriores, fazendo com que o valor do tributo efetivamente recolhido, em relação ao faturamento, seja inferior à alíquota dessas contribuições.
Assim, as empresas licitantes tributadas pelo regime de incidência não-cumulativa de PIS e COFINS devem cotar os percentuais que representem a média das alíquotas efetivamente recolhidas nos 12 (doze) meses anteriores à apresentação da proposta, apurada com base nos dados da Escrituração Fiscal Digital da Contribuição para o PIS/PASEP e para a COFINS (EFD-Contribuições), cujos respectivos registros deverão ser remetidos juntamente com a proposta e as planilhas.</t>
  </si>
  <si>
    <t>Lucro</t>
  </si>
  <si>
    <r>
      <rPr>
        <b/>
        <sz val="10"/>
        <color rgb="FF000000"/>
        <rFont val="Arial"/>
        <family val="2"/>
      </rPr>
      <t xml:space="preserve">Cofins </t>
    </r>
    <r>
      <rPr>
        <sz val="10"/>
        <color rgb="FF000000"/>
        <rFont val="Arial"/>
        <family val="2"/>
      </rPr>
      <t xml:space="preserve">(depende do regime de tributação) </t>
    </r>
    <r>
      <rPr>
        <b/>
        <sz val="10"/>
        <color rgb="FF000000"/>
        <rFont val="Arial"/>
        <family val="2"/>
      </rPr>
      <t xml:space="preserve"> No caso de Lucro Real utilizar a planilha PIS_COFINS para calcular a média das alíquotas efetivamente recolhidas nos 12 (doze) meses anteriores à apresentação da proposta</t>
    </r>
  </si>
  <si>
    <t>Preencher planilha PIS_COFINS (apresentar comprovações)</t>
  </si>
  <si>
    <r>
      <t xml:space="preserve">PIS </t>
    </r>
    <r>
      <rPr>
        <sz val="10"/>
        <color rgb="FF000000"/>
        <rFont val="Arial"/>
        <family val="2"/>
      </rPr>
      <t>(depende do regime de tributação)</t>
    </r>
  </si>
  <si>
    <t>ISS - Imposto Sobre Serviços</t>
  </si>
  <si>
    <t>Uniforme</t>
  </si>
  <si>
    <t>Materiais e Equipamentos</t>
  </si>
  <si>
    <t>Equipamentos Operacionais  (por posto)</t>
  </si>
  <si>
    <t>Material de Consumo (por posto)</t>
  </si>
  <si>
    <t>GPS e FGTS</t>
  </si>
  <si>
    <t xml:space="preserve">INSS                                                                                                                     </t>
  </si>
  <si>
    <t xml:space="preserve">Salário Educação                                                                                            </t>
  </si>
  <si>
    <t>Seguro Acidente de Trabalho (RAT x FAP)</t>
  </si>
  <si>
    <t xml:space="preserve">        RAT =</t>
  </si>
  <si>
    <t xml:space="preserve">        FAP =</t>
  </si>
  <si>
    <t>SESC ou SESI</t>
  </si>
  <si>
    <t xml:space="preserve">SENAI ou SENAC                                                                                               </t>
  </si>
  <si>
    <t xml:space="preserve">SEBRAE                                                                                                              </t>
  </si>
  <si>
    <t>INCRA</t>
  </si>
  <si>
    <t>FGTS</t>
  </si>
  <si>
    <t>Contratação de Empresa Especializada na Prestação de Serviço de Técnico em Segurança do Trabalho</t>
  </si>
  <si>
    <t>MÓDULO 2 – ENCARGOS E BENEFÍCIOS ANUAIS, MENSAIS E DIÁRIOS</t>
  </si>
  <si>
    <t xml:space="preserve">Memória de Cálculo </t>
  </si>
  <si>
    <t>Fundamento</t>
  </si>
  <si>
    <t>Justificativa da Alteração da Alíquota</t>
  </si>
  <si>
    <t>Média da Pesquisa de Mercado</t>
  </si>
  <si>
    <t>Submódulo 2.1 - 13º Salário, Férias e Adicional de Férias</t>
  </si>
  <si>
    <t>%</t>
  </si>
  <si>
    <t>A</t>
  </si>
  <si>
    <r>
      <t>13 (Décimo-terceiro) salário</t>
    </r>
    <r>
      <rPr>
        <sz val="11"/>
        <color indexed="10"/>
        <rFont val="Calibri"/>
        <family val="2"/>
        <scheme val="minor"/>
      </rPr>
      <t xml:space="preserve"> </t>
    </r>
  </si>
  <si>
    <t xml:space="preserve">DTS = 1/12 </t>
  </si>
  <si>
    <t xml:space="preserve">Art.7º, VIII, CF/88.                                                Caderno de Logística com Orientações básicas sobre a operacionalização da Conta Vinculada nos termos da alínea “a” do item 1.1 do Anexo VII-B e do Anexo XII da Instrução Normativa nº 5, de 26 de maio de 2017. Tabela do subitem 2.4.1 reserva mensal para o pagamento de encargos trabalhistas - percentual incidente sobre a remuneração. </t>
  </si>
  <si>
    <t>B</t>
  </si>
  <si>
    <r>
      <rPr>
        <strike/>
        <sz val="11"/>
        <color rgb="FF000000"/>
        <rFont val="Calibri"/>
        <family val="2"/>
        <scheme val="minor"/>
      </rPr>
      <t xml:space="preserve">Férias e </t>
    </r>
    <r>
      <rPr>
        <sz val="11"/>
        <color rgb="FF000000"/>
        <rFont val="Calibri"/>
        <family val="2"/>
        <scheme val="minor"/>
      </rPr>
      <t>Adicional de Férias</t>
    </r>
  </si>
  <si>
    <t>Base de Cálculo: Módulo 1.
Provisionamento mensal: 2,7778% que corresponde a 1 ÷ 3 ÷ 12 = 2,7778 (Conta Vinculada: 3,025%)</t>
  </si>
  <si>
    <t xml:space="preserve">Adicional de Férias (Provisão de Adicional de Férias para o titular do posto) Item Renovável
</t>
  </si>
  <si>
    <t>C</t>
  </si>
  <si>
    <t>Incidência dos encargos do submódulo 2.2 sobre Submódulo 2.1 - 13º Salário, Férias e Adicional de Férias</t>
  </si>
  <si>
    <t>Incidência da alíquota total do submódulo 2.2 x (custo de décimo terceiro + custo de férias e adicional de férias)</t>
  </si>
  <si>
    <t>% Conta Vinculada- Anexo XII da IN nº 05/2017. Caderno de Logística com Orientações básicas sobre a operacionalização da Conta Vinculada nos termos da alínea “a” do item 1.1 do Anexo VII-B e do Anexo XII da Instrução Normativa nº 5, de 26 de maio de 2017.</t>
  </si>
  <si>
    <t>TOTAL SUBMÓDULO 2.1</t>
  </si>
  <si>
    <t>Submódulo 2.2 - GPS, FGTS e Outras Contribuições</t>
  </si>
  <si>
    <t xml:space="preserve">INSS </t>
  </si>
  <si>
    <t>Art.22, Inciso I da Lei 8.212/91</t>
  </si>
  <si>
    <t xml:space="preserve">Salário Educação </t>
  </si>
  <si>
    <t>Art.3º, Inciso I, Decreto 87.043/82</t>
  </si>
  <si>
    <t>SAT (Seguro Acidente de Trabalho)</t>
  </si>
  <si>
    <t xml:space="preserve">
RAT: 1%, 2% ou 3% x FAP: 0,5 a 2%</t>
  </si>
  <si>
    <t>RATxFAT – Fundamentação: art. 22, inciso II, alíneas ‘b’ e ‘c’, da Lei nº 8.212/91. Conforme GFIP do mês anterior à data da proposta – Para estimativa, considerado o maior valor possível.</t>
  </si>
  <si>
    <t>RAT</t>
  </si>
  <si>
    <t>D</t>
  </si>
  <si>
    <t>Art.3º, da lei 8036/90</t>
  </si>
  <si>
    <t>E</t>
  </si>
  <si>
    <t xml:space="preserve">SENAI - SENAC </t>
  </si>
  <si>
    <t>Decreto 2.318/86</t>
  </si>
  <si>
    <t>F</t>
  </si>
  <si>
    <t xml:space="preserve">SEBRAE </t>
  </si>
  <si>
    <t>Art.8º, Lei 8029/90 e Lei 8154/90</t>
  </si>
  <si>
    <t>G</t>
  </si>
  <si>
    <t xml:space="preserve">INCRA </t>
  </si>
  <si>
    <t>Lei 7787/89 e DL 1146/70</t>
  </si>
  <si>
    <t>H</t>
  </si>
  <si>
    <t xml:space="preserve">FGTS </t>
  </si>
  <si>
    <t>Art.15, da Lei 8036/90 e Art.7º III, CF</t>
  </si>
  <si>
    <t>TOTAL SUBMÓDULO 2.2</t>
  </si>
  <si>
    <t>MÓDULO 3 – PROVISÃO PARA RESCISÃO</t>
  </si>
  <si>
    <t>PROVISÃO PARA RESCISÃO</t>
  </si>
  <si>
    <t>Aviso Prévio Indenizado</t>
  </si>
  <si>
    <t>Base de Cálculo: Módulo 1
Percentual: 0,4166%  ((((Remuneração/30) x nº de dias de indenização)/12 meses do contrato) x 5% de rotatividade anual
Valor: Incidência do precentual sobre a Base de Cálculo</t>
  </si>
  <si>
    <t>Trata-se de valor devido ao empregado no caso de o empregador rescindir o contrato sem justo motivo e sem lhe conceder aviso prévio, conforme disposto no § 1º do art. 487 da CLT. De acordo com levantamento efetuado em diversos contratos, cerca de 5% do pessoal é demitido pelo empregador, antes do termino do contrato de trabalho. Arrolado no item 22 do Acórdão 6771/2009 do TCU</t>
  </si>
  <si>
    <t>Incidência do FGTS sobre Aviso Prévio Indenizado</t>
  </si>
  <si>
    <t>AVISO PRÉVIO COMPLEMENTAR (Lei 12.506/2011 e Inciso XXI do
Art. 7º CF/88</t>
  </si>
  <si>
    <t>Súmula nº 305/TST e Acórdão TCU 2.217/2010 - Plenário.</t>
  </si>
  <si>
    <t>Multa do FGTS e Contribuição Social sobre o Aviso Prévio Indenizado</t>
  </si>
  <si>
    <t xml:space="preserve"> - Lei Nº 13.932 de 11 de dezembro de 2019
 - Art. 1º da Lei Complementar nº 110/2001</t>
  </si>
  <si>
    <t xml:space="preserve">Aviso Prévio Trabalhado </t>
  </si>
  <si>
    <t>(7/30)/12 x 100 = 1,94%</t>
  </si>
  <si>
    <t>Refere-se à indenização de sete dias corridos devida ao empregado no caso de o empregador rescindir o contrato sem justo motivo e conceder aviso prévio, conforme disposto no art. 488 da CLT. (Acórdão TCU 1186/2017).</t>
  </si>
  <si>
    <t>Incidência de GPS, FGTS e outras contribuições sobre o Aviso Prévio Trabalhado</t>
  </si>
  <si>
    <t>% Aviso Prévio trabalhado x % total submodulo 2.2</t>
  </si>
  <si>
    <t xml:space="preserve">Súmula nº 305/TST </t>
  </si>
  <si>
    <t xml:space="preserve">Multa do FGTS e Contribuição Social sobre o Aviso Prévio Trabalhado. </t>
  </si>
  <si>
    <t xml:space="preserve"> = 0,8*0,4*0,1*(1+(1/12)+(1/12)+(1/3*1/12))</t>
  </si>
  <si>
    <t xml:space="preserve"> - Lei Nº 13.932 de 11 de dezembro de 2019
 - Art. 1º da Lei Complementar nº 110/2001
 - Art. 1º, caput, e parágrafo único da Lei nº 12.506/2011</t>
  </si>
  <si>
    <t>TOTAL DO MÓDULO 3</t>
  </si>
  <si>
    <t>MÓDULO 4 – CUSTO DE REPOSIÇÃO DO PROFISSIONAL AUSENTE</t>
  </si>
  <si>
    <t>Submódulo 4.1 - Substituto nas Ausências Legais</t>
  </si>
  <si>
    <t xml:space="preserve">Substituto na cobertura de Férias </t>
  </si>
  <si>
    <t>Base de Cálculo: Módulo 1.
Provisionamento mensal: (conta Vinculada: 9,075%)</t>
  </si>
  <si>
    <t>Previsão de pagamento mensal proporcional a cobertura de férias, para um periodo de 30 dias, após cada período de 12 meses de vigência do contrato de trabalho. O pagamento ocorre conforme preceitua o art. 129 e o inc. I art. 130, CLT; e art. 7º, inciso XVII, CF. Deverá ser levado em consideração 1/12 avos das férias do profissional que está cobrindo este período. O provisionamento do profissional efetivo do posto de trabalho já possui sua retenção no Submódulo 2.1 Alínea B.</t>
  </si>
  <si>
    <t>Substituto na cobertura de Ausências Legais</t>
  </si>
  <si>
    <t>Cálculo do valor = [(BCCRPA/30)x2,96dias]/12</t>
  </si>
  <si>
    <t>Lei 6367/76 e o art. 473 da CLT elencam as motivações de falta de empregados ao serviço sem que haja prejuízo ao salário correspondente. De acordo com dados estatísticos do IBGE, arrolado no item 20 do Acórdão 6771/2009 do TCU, cada empregado falta um dia por ano, a esse título.</t>
  </si>
  <si>
    <t>Substituto na cobertura de Licença Paternidade</t>
  </si>
  <si>
    <t>Cálculo do valor = {[(BCCRPA/30)x5dias]/12}x1,5%</t>
  </si>
  <si>
    <t>Criada peloart. 7º,inciso XIXda CF,combinado como art.10, §1º dos Atos das Disposições Constitucionais Transitórias – ADCT - , concede ao empregado o direito de ausentar-se do serviço por cinco dias quando do nascimento de filho. De acordo com o IBGE, nascem filhos de 1,5% dos trabalhadores no período de um ano. Arrolado no item 20 do Acórdão 6771/2009 do TCU.</t>
  </si>
  <si>
    <r>
      <t>Substituto na cobertura de Ausência por Acidente de Trabalho</t>
    </r>
    <r>
      <rPr>
        <sz val="11"/>
        <color indexed="10"/>
        <rFont val="Calibri"/>
        <family val="2"/>
        <scheme val="minor"/>
      </rPr>
      <t xml:space="preserve"> </t>
    </r>
  </si>
  <si>
    <t>Cálculo do valor= {[(BCCRPA/30)x15dias]/12}x0,78%</t>
  </si>
  <si>
    <t>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(zero vírgula setenta e oito por cento) dos empregados se acidentam no ano.Arrolado no item 20 do Acórdão 6771/2009 do TCU.</t>
  </si>
  <si>
    <t>Substituto na cobertura de Afastamento Maternidade</t>
  </si>
  <si>
    <t>Cálculo do valor = {[(Rem+1/3Rem)/12]x(4/12)}x2%</t>
  </si>
  <si>
    <t>De acordo com dados estatísticos do IBGE, a taxa de natalidade brasileira é de 1,44%. Estima-se que 10% das empregadas engravidam em cada ano de execução contratual. Considerando-se o custo de encargos como sendo 45,09% da remuneração (CPP 20,00% + SAT 4,00% + 13º Salário 9,09% + FGTS 8,00% + Multa Rescisória 4,00%) e que a licença-maternidade dure 6 meses, a provisão para este item corresponde ao cálculo:</t>
  </si>
  <si>
    <t xml:space="preserve">Substituto na cobertura de Ausência por Doença (Incluído por permissão da IN Seges nº 5/2017, Anexo VII-B, item 1.7, alíneas ""b"" e ""c"".5.)
									</t>
  </si>
  <si>
    <t>Cálculo do valor = [(BCCPA)/30)x5dias]/12</t>
  </si>
  <si>
    <t>TOTAL SUBMÓDULO 4.1</t>
  </si>
  <si>
    <t>Submódulo 4.2 - Substituto na Intrajornada</t>
  </si>
  <si>
    <t>Substituto na cobertura de Intervalo para Repouso ou Alimentação</t>
  </si>
  <si>
    <t>Não há previsão de forma ininterrupta de execução, portanto, este custo ficará zerado.</t>
  </si>
  <si>
    <r>
      <rPr>
        <b/>
        <sz val="16"/>
        <color rgb="FFFFFFFF"/>
        <rFont val="Calibri"/>
        <family val="2"/>
        <scheme val="minor"/>
      </rPr>
      <t xml:space="preserve">CUSTOS INDIRETOS, TRIBUTOS E LUCRO                       (estimado em lucro real)                                                                </t>
    </r>
    <r>
      <rPr>
        <b/>
        <sz val="10"/>
        <color rgb="FFFFFFFF"/>
        <rFont val="Calibri"/>
        <family val="2"/>
        <scheme val="minor"/>
      </rPr>
      <t xml:space="preserve">Planilha de custo do posto de trabalho </t>
    </r>
  </si>
  <si>
    <r>
      <t xml:space="preserve">INFORME AS ALÍQUOTAS PREVISTAS DE ACORDO COM O ENQUADRAMENTO TRIBUTÁRIO, CUSTOS INDIRETOS E LUCRO PREVISTOS PARA A COMPOSIÇÃO DOS CUSTOS DA PLANILHA DE </t>
    </r>
    <r>
      <rPr>
        <b/>
        <u/>
        <sz val="11"/>
        <color theme="0"/>
        <rFont val="Calibri"/>
        <family val="2"/>
        <scheme val="minor"/>
      </rPr>
      <t>MÃO DE OBRA.</t>
    </r>
  </si>
  <si>
    <t>CUSTOS INDIRETOS</t>
  </si>
  <si>
    <t>LUCRO</t>
  </si>
  <si>
    <t>PIS</t>
  </si>
  <si>
    <t>COFINS</t>
  </si>
  <si>
    <t>ISS</t>
  </si>
  <si>
    <t>ALÍQUOTA CITL TOTAL:</t>
  </si>
  <si>
    <t>=</t>
  </si>
  <si>
    <t>PLANILHA DE MEMÓRIA DE CÁLCULO DE EQUIPAMENTOS DOS POSTOS/PROFISSIONAIS</t>
  </si>
  <si>
    <t>A Administração se reserva ao direito de solicitar comprovação (pesquisa de mercado) dos preços apresentados no orçamento da proposta.</t>
  </si>
  <si>
    <t>Quantidade de Profissionais</t>
  </si>
  <si>
    <t>Descrição</t>
  </si>
  <si>
    <t>Unidade</t>
  </si>
  <si>
    <t>Classificação</t>
  </si>
  <si>
    <t>Qtde (A)</t>
  </si>
  <si>
    <t>Vida útil (B) - em anos</t>
  </si>
  <si>
    <t>Valor residual ( C )</t>
  </si>
  <si>
    <t>Valores</t>
  </si>
  <si>
    <t>Valor Unitário (D)</t>
  </si>
  <si>
    <t xml:space="preserve">    Custo Total do       Equipamento/           Ferramenta +          Manutenção        (E)</t>
  </si>
  <si>
    <r>
      <rPr>
        <b/>
        <sz val="11"/>
        <color rgb="FF000000"/>
        <rFont val="Arial"/>
        <family val="2"/>
      </rPr>
      <t xml:space="preserve">Fórmula de Fator para Pagamento </t>
    </r>
    <r>
      <rPr>
        <b/>
        <sz val="11"/>
        <color rgb="FFFF0000"/>
        <rFont val="Arial"/>
        <family val="2"/>
      </rPr>
      <t>Mensal</t>
    </r>
    <r>
      <rPr>
        <sz val="11"/>
        <color rgb="FF000000"/>
        <rFont val="Arial"/>
        <family val="2"/>
      </rPr>
      <t xml:space="preserve"> </t>
    </r>
    <r>
      <rPr>
        <u/>
        <sz val="11"/>
        <color rgb="FF000000"/>
        <rFont val="Arial"/>
        <family val="2"/>
      </rPr>
      <t>Para o cálculo da depreciação de equipamentos, será adotado a vida útil de 10 anos e valor residual de 10%. Assim, Depreciação Mensal = [Valor total dos equipamentos x (1,00-0,0)] / (anos de vida útil informado/12 meses).</t>
    </r>
  </si>
  <si>
    <t>Relógio Biométrico Digital</t>
  </si>
  <si>
    <t xml:space="preserve"> un. </t>
  </si>
  <si>
    <t>Registro</t>
  </si>
  <si>
    <t>(A) = CUSTO DEPRECIAÇÃO TOTAL ANUAL (somatório dos itens do custo da depreciação)</t>
  </si>
  <si>
    <t>(B) = CUSTO DEPRECIAÇÃO MENSAL (A / 12)</t>
  </si>
  <si>
    <t>(C) = QTDE FUNCIONÁRIOS </t>
  </si>
  <si>
    <t>(O) = SUBTOTAL DO CUSTO DE DEPRECIAÇÃO MENSAL POR FUNCIONÁRIO (B /C)</t>
  </si>
  <si>
    <t>PLANILHA DE MEMÓRIA DE CÁLCULO DE UNIFORMES</t>
  </si>
  <si>
    <t>Preencher apenas a coluna cinza de Custo Unitário</t>
  </si>
  <si>
    <t>O QUANTITATIVO E O CUSTO APRESENTADO ABAIXO SERÁ REFERENTE A 01 PROFISSIONAL, TAL CUSTO SERÁ INSERIDO NAS PLANILHAS DE CUSTO DE CADA CATEGORIA.</t>
  </si>
  <si>
    <t>PRESTAÇÃO DE SERVIÇOS ESPECIALIZADOS TÉCNICO EM SEGURANÇA DO TRABALHO</t>
  </si>
  <si>
    <t>Portaria</t>
  </si>
  <si>
    <t>total Anual</t>
  </si>
  <si>
    <t>Unitário</t>
  </si>
  <si>
    <t>Anual</t>
  </si>
  <si>
    <t>Mensal</t>
  </si>
  <si>
    <t>Calça Jeans</t>
  </si>
  <si>
    <t>Camisa Manga Curta</t>
  </si>
  <si>
    <t>Blusão Moletom</t>
  </si>
  <si>
    <t>Jaqueta</t>
  </si>
  <si>
    <t>Cinto</t>
  </si>
  <si>
    <t>Sapato</t>
  </si>
  <si>
    <t>Cracha</t>
  </si>
  <si>
    <t>Luva Vaqueta</t>
  </si>
  <si>
    <t>I</t>
  </si>
  <si>
    <t>Botina</t>
  </si>
  <si>
    <t>J</t>
  </si>
  <si>
    <t>Capacete</t>
  </si>
  <si>
    <t>K</t>
  </si>
  <si>
    <t>Óculos de Proteção</t>
  </si>
  <si>
    <t>L</t>
  </si>
  <si>
    <t>Protetor Auricular</t>
  </si>
  <si>
    <t>M</t>
  </si>
  <si>
    <t>Cinto de Segurança</t>
  </si>
  <si>
    <t>N</t>
  </si>
  <si>
    <t>Valor mensal do custo de uniformes</t>
  </si>
  <si>
    <t>Valor anual do custo de uniformes</t>
  </si>
  <si>
    <t>ANEXO ---- DO PREGÃOº  MODELO DE PLANILHA DE CUSTOS E FORMAÇÃO DE PREÇOS</t>
  </si>
  <si>
    <t>INFORMAÇÕES E DADOS PARA CÁLCULO</t>
  </si>
  <si>
    <t>Município/UF</t>
  </si>
  <si>
    <t>Discriminação dos Serviços (dados referentes à contratação)</t>
  </si>
  <si>
    <t>Identificação do Serviço</t>
  </si>
  <si>
    <t>Rio Grande</t>
  </si>
  <si>
    <t>Tipo de serviço:
Vigilante</t>
  </si>
  <si>
    <t>Quantidade total a contratar</t>
  </si>
  <si>
    <t>Valor Unitário do Posto de Trabalho</t>
  </si>
  <si>
    <t>Valor Mensal por Tipo de Serviço</t>
  </si>
  <si>
    <t>TOTAL</t>
  </si>
  <si>
    <t>VALOR TOTAL (MENSAL)</t>
  </si>
  <si>
    <t>MÃO DE OBRA: Mão de obra vinculada à execução contratual</t>
  </si>
  <si>
    <t>Dados complementares para composição dos custos referente à mão de obra</t>
  </si>
  <si>
    <t>Tipo de serviço (mesmo serviço com características distintas)</t>
  </si>
  <si>
    <t>Categoria profissional (vinculada à execução contratual)</t>
  </si>
  <si>
    <t>Salário normativo da categoria profissional (200 horas)</t>
  </si>
  <si>
    <t>Valor da Hora com Adicional Noturno (20%)</t>
  </si>
  <si>
    <t>Valor da Hora Extraordinária (50%) - Clásula Oitava - Parágrafo Primeiro - CCT</t>
  </si>
  <si>
    <t>Valor da Hora Extraordinária (100%) - Cláusula Oitava - CCT</t>
  </si>
  <si>
    <t>Quantidade de profissionais por posto de trabalho</t>
  </si>
  <si>
    <t>Quantidade de dias trabalhados por mês</t>
  </si>
  <si>
    <t>MÓDULO 1: COMPOSIÇÃO DA REMUNERAÇÃO</t>
  </si>
  <si>
    <t>Composição da remuneração</t>
  </si>
  <si>
    <t>Percentual (%)</t>
  </si>
  <si>
    <t>Valor (R$)</t>
  </si>
  <si>
    <r>
      <rPr>
        <sz val="10"/>
        <color rgb="FF000000"/>
        <rFont val="Arial"/>
      </rPr>
      <t>Salário-base (200 horas</t>
    </r>
    <r>
      <rPr>
        <sz val="10"/>
        <color rgb="FF000080"/>
        <rFont val="Arial"/>
      </rPr>
      <t>)</t>
    </r>
  </si>
  <si>
    <t>Salário Base previsto na CCT proporcional a jornada estipulada no TR</t>
  </si>
  <si>
    <t>RSR - Repouso Semanal Remunerado</t>
  </si>
  <si>
    <t>20% (NÃO SE APLICA)</t>
  </si>
  <si>
    <r>
      <t>Remuneração 1 =</t>
    </r>
    <r>
      <rPr>
        <sz val="10"/>
        <color rgb="FF000000"/>
        <rFont val="Arial"/>
        <family val="2"/>
      </rPr>
      <t xml:space="preserve"> Total da Remuneração de verbas de natureza salarial nas quais incidem INSS + FGTS + Férias + 13º, etc.</t>
    </r>
  </si>
  <si>
    <t>Intervalo Intrajornada (Verba de natureza indenizatória nas quais não incidem INSS, FGTS, Férias, 13º, etc.)</t>
  </si>
  <si>
    <r>
      <rPr>
        <b/>
        <sz val="10"/>
        <color rgb="FF000000"/>
        <rFont val="Arial1"/>
      </rPr>
      <t>Base de Cálculo:</t>
    </r>
    <r>
      <rPr>
        <sz val="10"/>
        <color rgb="FF000000"/>
        <rFont val="Arial1"/>
      </rPr>
      <t xml:space="preserve"> Valor da Hora 
</t>
    </r>
    <r>
      <rPr>
        <b/>
        <sz val="10"/>
        <color rgb="FF000000"/>
        <rFont val="Arial1"/>
      </rPr>
      <t>Cálculo:</t>
    </r>
    <r>
      <rPr>
        <sz val="10"/>
        <color rgb="FF000000"/>
        <rFont val="Arial1"/>
      </rPr>
      <t xml:space="preserve"> [nº de funcionários * Tempo de Intervalo Indenizado * Dias de trabalho por funcionário * Valor da Hora Extraordinária (50%)]</t>
    </r>
  </si>
  <si>
    <r>
      <t>Remuneração 2 =</t>
    </r>
    <r>
      <rPr>
        <sz val="10"/>
        <color rgb="FF000000"/>
        <rFont val="Arial"/>
        <family val="2"/>
      </rPr>
      <t xml:space="preserve"> Total da Remuneração que o empregado irá receber</t>
    </r>
    <r>
      <rPr>
        <sz val="10"/>
        <color rgb="FF000000"/>
        <rFont val="Arial"/>
        <family val="2"/>
      </rPr>
      <t xml:space="preserve">
Valor entra nos seguintes cálculos: Item 2, "A" - Quadro-Resumo do Custo por Posto de Trabalho, Custos Indiretos, Lucro e Tributos.</t>
    </r>
  </si>
  <si>
    <t>Nota 1: O Módulo 1 refere-se ao valor mensal devido ao empregado pela prestação do serviço no período de 12 meses.</t>
  </si>
  <si>
    <t>MÓDULO 2 : ENCARGOS E BENEFÍCIOS ANUAIS, MENSAIS E DIÁRIOS</t>
  </si>
  <si>
    <t xml:space="preserve">Submódulo 2.1 - 13º (décimo terceiro) Salário e Adicional de Férias </t>
  </si>
  <si>
    <t>2.1</t>
  </si>
  <si>
    <t xml:space="preserve">13º (décimo terceiro) Salário e Adicional de Férias </t>
  </si>
  <si>
    <r>
      <t xml:space="preserve">13º (décimo terceiro) Salário </t>
    </r>
    <r>
      <rPr>
        <sz val="10"/>
        <color rgb="FF002060"/>
        <rFont val="Arial"/>
        <family val="2"/>
      </rPr>
      <t>[Previsto no Decreto 57.155, de 1965.]</t>
    </r>
    <r>
      <rPr>
        <sz val="10"/>
        <color rgb="FF002060"/>
        <rFont val="Arial"/>
        <family val="2"/>
      </rPr>
      <t xml:space="preserve">
</t>
    </r>
    <r>
      <rPr>
        <sz val="10"/>
        <color rgb="FF000000"/>
        <rFont val="Arial"/>
        <family val="2"/>
      </rPr>
      <t xml:space="preserve">
</t>
    </r>
    <r>
      <rPr>
        <sz val="10"/>
        <color rgb="FFFF0000"/>
        <rFont val="Arial"/>
        <family val="2"/>
      </rPr>
      <t xml:space="preserve">Obrigatória a cotação de 8,33% sobre o valor do </t>
    </r>
    <r>
      <rPr>
        <b/>
        <sz val="10"/>
        <color rgb="FFFF0000"/>
        <rFont val="Arial"/>
        <family val="2"/>
      </rPr>
      <t>Módulo 1 – Composição da Remuneração</t>
    </r>
    <r>
      <rPr>
        <sz val="10"/>
        <color rgb="FFFF0000"/>
        <rFont val="Arial"/>
        <family val="2"/>
      </rPr>
      <t>, conforme Anexo XII da IN 5/17</t>
    </r>
  </si>
  <si>
    <r>
      <rPr>
        <b/>
        <u/>
        <sz val="10"/>
        <color rgb="FF000000"/>
        <rFont val="Arial1"/>
      </rPr>
      <t>13º SALÁRIO</t>
    </r>
    <r>
      <rPr>
        <sz val="10"/>
        <color rgb="FF000000"/>
        <rFont val="Arial1"/>
      </rPr>
      <t xml:space="preserve"> (Provisão de </t>
    </r>
    <r>
      <rPr>
        <b/>
        <sz val="10"/>
        <color rgb="FF000000"/>
        <rFont val="Arial1"/>
      </rPr>
      <t>13º Salário</t>
    </r>
    <r>
      <rPr>
        <sz val="10"/>
        <color rgb="FF000000"/>
        <rFont val="Arial1"/>
      </rPr>
      <t xml:space="preserve"> para o titular do posto) Item Renovável</t>
    </r>
    <r>
      <rPr>
        <b/>
        <u/>
        <sz val="10"/>
        <color rgb="FF000000"/>
        <rFont val="Arial1"/>
      </rPr>
      <t xml:space="preserve">
</t>
    </r>
    <r>
      <rPr>
        <b/>
        <sz val="10"/>
        <color rgb="FF000000"/>
        <rFont val="Arial1"/>
      </rPr>
      <t xml:space="preserve">
Base de Cálculo:</t>
    </r>
    <r>
      <rPr>
        <sz val="10"/>
        <color rgb="FF000000"/>
        <rFont val="Arial1"/>
      </rPr>
      <t xml:space="preserve"> Módulo 1.
</t>
    </r>
    <r>
      <rPr>
        <b/>
        <sz val="10"/>
        <color rgb="FF000000"/>
        <rFont val="Arial1"/>
      </rPr>
      <t>Provisionamento mensal:</t>
    </r>
    <r>
      <rPr>
        <sz val="10"/>
        <color rgb="FF000000"/>
        <rFont val="Arial1"/>
      </rPr>
      <t xml:space="preserve"> 8,3333% que corresponde a 1 ÷ 12 = 8,3333</t>
    </r>
  </si>
  <si>
    <r>
      <rPr>
        <strike/>
        <sz val="10"/>
        <color rgb="FFFF0000"/>
        <rFont val="Arial"/>
        <family val="2"/>
      </rPr>
      <t>Férias</t>
    </r>
    <r>
      <rPr>
        <sz val="10"/>
        <color rgb="FF000000"/>
        <rFont val="Arial"/>
        <family val="2"/>
      </rPr>
      <t xml:space="preserve"> e Adicional de Férias</t>
    </r>
  </si>
  <si>
    <r>
      <rPr>
        <b/>
        <u/>
        <sz val="10"/>
        <color rgb="FF000000"/>
        <rFont val="Arial1"/>
      </rPr>
      <t>Adicional de Férias</t>
    </r>
    <r>
      <rPr>
        <sz val="10"/>
        <color rgb="FF000000"/>
        <rFont val="Arial1"/>
      </rPr>
      <t xml:space="preserve"> (Provisão de </t>
    </r>
    <r>
      <rPr>
        <b/>
        <sz val="10"/>
        <color rgb="FF000000"/>
        <rFont val="Arial1"/>
      </rPr>
      <t>Adicional de Férias</t>
    </r>
    <r>
      <rPr>
        <sz val="10"/>
        <color rgb="FF000000"/>
        <rFont val="Arial1"/>
      </rPr>
      <t xml:space="preserve"> para o titular do posto) Item Renovável
</t>
    </r>
    <r>
      <rPr>
        <b/>
        <sz val="10"/>
        <color rgb="FF000000"/>
        <rFont val="Arial1"/>
      </rPr>
      <t xml:space="preserve">
Base de Cálculo:</t>
    </r>
    <r>
      <rPr>
        <sz val="10"/>
        <color rgb="FF000000"/>
        <rFont val="Arial1"/>
      </rPr>
      <t xml:space="preserve"> Módulo 1.
</t>
    </r>
    <r>
      <rPr>
        <b/>
        <sz val="10"/>
        <color rgb="FF000000"/>
        <rFont val="Arial1"/>
      </rPr>
      <t>Provisionamento mensal:</t>
    </r>
    <r>
      <rPr>
        <sz val="10"/>
        <color rgb="FF000000"/>
        <rFont val="Arial1"/>
      </rPr>
      <t xml:space="preserve"> 2,7778% que corresponde a 1 ÷ 3 ÷ 12 = 2,7778 (Conta Vinculada: 3,025%)</t>
    </r>
  </si>
  <si>
    <r>
      <t xml:space="preserve">Nota 1: Como a planilha de custos e formação de preços é calculada </t>
    </r>
    <r>
      <rPr>
        <u/>
        <sz val="10"/>
        <color rgb="FF000000"/>
        <rFont val="Arial"/>
        <family val="2"/>
      </rPr>
      <t>mensalmente</t>
    </r>
    <r>
      <rPr>
        <sz val="10"/>
        <color rgb="FF000000"/>
        <rFont val="Arial"/>
        <family val="2"/>
      </rPr>
      <t>, provisiona-se proporcionalmente 1/12 (um doze avos) dos valores referentes a gratificação natalina,</t>
    </r>
    <r>
      <rPr>
        <strike/>
        <sz val="10"/>
        <color rgb="FFFF0000"/>
        <rFont val="Arial"/>
        <family val="2"/>
      </rPr>
      <t xml:space="preserve"> férias</t>
    </r>
    <r>
      <rPr>
        <sz val="10"/>
        <color rgb="FF000000"/>
        <rFont val="Arial"/>
        <family val="2"/>
      </rPr>
      <t xml:space="preserve"> e adicional de férias. (Redação dada pela Instrução Normativa nº 7, de 2018)</t>
    </r>
  </si>
  <si>
    <t>Nota 2: O adicional de férias contido no Submódulo 2.1 corresponde a 1/3 (um terço) da remuneração que por sua vez é divido por 12 (doze) conforme Nota 1 acima.</t>
  </si>
  <si>
    <t>Nota 3: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  (Incluído pela Instrução Normativa nº 7, de 2018)</t>
  </si>
  <si>
    <t>Submódulo 2.2 - Encargos previdenciários (GPS), Fundo de Garantia por Tempo de Serviço (FGTS) e outras contribuições</t>
  </si>
  <si>
    <t>2.2</t>
  </si>
  <si>
    <t>GPS, FGTS e outras contribuições</t>
  </si>
  <si>
    <r>
      <rPr>
        <b/>
        <sz val="10"/>
        <color rgb="FF000000"/>
        <rFont val="Arial1"/>
      </rPr>
      <t>GPS - GUIA DA PREVIDÊNCIA SOCIAL</t>
    </r>
    <r>
      <rPr>
        <b/>
        <sz val="10"/>
        <color rgb="FF000000"/>
        <rFont val="Arial1"/>
      </rPr>
      <t xml:space="preserve">
</t>
    </r>
    <r>
      <rPr>
        <b/>
        <sz val="10"/>
        <color rgb="FF000000"/>
        <rFont val="Arial1"/>
      </rPr>
      <t xml:space="preserve">
Base de Cálculo: </t>
    </r>
    <r>
      <rPr>
        <sz val="10"/>
        <color rgb="FF000000"/>
        <rFont val="Arial1"/>
      </rPr>
      <t xml:space="preserve">Módulo 1 + Submódulo 2.1 + Módulo
</t>
    </r>
    <r>
      <rPr>
        <b/>
        <sz val="10"/>
        <color rgb="FF000000"/>
        <rFont val="Arial1"/>
      </rPr>
      <t>Percentual:</t>
    </r>
    <r>
      <rPr>
        <sz val="10"/>
        <color rgb="FF000000"/>
        <rFont val="Arial1"/>
      </rPr>
      <t xml:space="preserve"> Alíquota do GPS correspondente aos encargos sociais referentes a parcelas do INSS – empregador, Salário – Educação, GIL-RAT - SAT, SESC, SENAC, SEBRAE, INCRA totalizando um percentual de </t>
    </r>
    <r>
      <rPr>
        <b/>
        <sz val="10"/>
        <color rgb="FF000000"/>
        <rFont val="Arial1"/>
      </rPr>
      <t>28,80%</t>
    </r>
    <r>
      <rPr>
        <sz val="10"/>
        <color rgb="FF000000"/>
        <rFont val="Arial1"/>
      </rPr>
      <t xml:space="preserve">. Para efeito de cálculo, leva-se em consideração o SAT no percentual de 3,00%. 
</t>
    </r>
    <r>
      <rPr>
        <b/>
        <sz val="10"/>
        <color rgb="FF000000"/>
        <rFont val="Arial1"/>
      </rPr>
      <t xml:space="preserve">Valor: </t>
    </r>
    <r>
      <rPr>
        <sz val="10"/>
        <color rgb="FF000000"/>
        <rFont val="Arial1"/>
      </rPr>
      <t>incidência do GPS sobre a Base de Cálculo.</t>
    </r>
  </si>
  <si>
    <t>RAT =</t>
  </si>
  <si>
    <t xml:space="preserve"> FAP =</t>
  </si>
  <si>
    <r>
      <rPr>
        <b/>
        <sz val="10"/>
        <color rgb="FF000000"/>
        <rFont val="Arial1"/>
      </rPr>
      <t>FGTS - FUNDO DE GARANTIA POR TEMPO DE SERVIÇO</t>
    </r>
    <r>
      <rPr>
        <b/>
        <sz val="10"/>
        <color rgb="FF000000"/>
        <rFont val="Arial1"/>
      </rPr>
      <t xml:space="preserve">
</t>
    </r>
    <r>
      <rPr>
        <sz val="10"/>
        <color rgb="FF000000"/>
        <rFont val="Arial1"/>
      </rPr>
      <t xml:space="preserve">
</t>
    </r>
    <r>
      <rPr>
        <b/>
        <sz val="10"/>
        <color rgb="FF000000"/>
        <rFont val="Arial1"/>
      </rPr>
      <t>Base de Cálculo:</t>
    </r>
    <r>
      <rPr>
        <sz val="10"/>
        <color rgb="FF000000"/>
        <rFont val="Arial1"/>
      </rPr>
      <t xml:space="preserve"> Módulo 1 + Submódulo 2.1.
</t>
    </r>
    <r>
      <rPr>
        <b/>
        <sz val="10"/>
        <color rgb="FF000000"/>
        <rFont val="Arial1"/>
      </rPr>
      <t xml:space="preserve">Percentual: </t>
    </r>
    <r>
      <rPr>
        <sz val="10"/>
        <color rgb="FF000000"/>
        <rFont val="Arial1"/>
      </rPr>
      <t xml:space="preserve">8%.
</t>
    </r>
    <r>
      <rPr>
        <b/>
        <sz val="10"/>
        <color rgb="FF000000"/>
        <rFont val="Arial1"/>
      </rPr>
      <t>Valor:</t>
    </r>
    <r>
      <rPr>
        <sz val="10"/>
        <color rgb="FF000000"/>
        <rFont val="Arial1"/>
      </rPr>
      <t xml:space="preserve"> incidência do FGTS sobre a Base de Cálculo. </t>
    </r>
  </si>
  <si>
    <t>Nota 1: Os percentuais dos encargos previdenciários, do FGTS e demais contribuições são aqueles estabelecidos pela legislação vigente.</t>
  </si>
  <si>
    <t>Nota 2: O SAT a depender do grau de risco do serviço irá variar entre 1%, para risco leve, de 2%, para risco médio, e de 3% de risco grave.</t>
  </si>
  <si>
    <r>
      <t xml:space="preserve">Nota 3: Esses percentuais incidem sobre o Módulo 1, o Submódulo 2.1. </t>
    </r>
    <r>
      <rPr>
        <b/>
        <sz val="10"/>
        <color rgb="FF000000"/>
        <rFont val="Arial"/>
        <family val="2"/>
      </rPr>
      <t>(Redação dada pela Instrução Normativa nº 7, de 2018)</t>
    </r>
  </si>
  <si>
    <t>Submódulo 2.3 - Benefícios Mensais e Diários</t>
  </si>
  <si>
    <t>2.3</t>
  </si>
  <si>
    <t>Benefícios mensais e diários</t>
  </si>
  <si>
    <t>Transporte</t>
  </si>
  <si>
    <r>
      <rPr>
        <b/>
        <sz val="10"/>
        <color rgb="FF000000"/>
        <rFont val="Arial1"/>
      </rPr>
      <t>Base de Cálculo:</t>
    </r>
    <r>
      <rPr>
        <sz val="10"/>
        <color rgb="FF000000"/>
        <rFont val="Arial1"/>
      </rPr>
      <t xml:space="preserve"> salário base. 
</t>
    </r>
    <r>
      <rPr>
        <b/>
        <sz val="10"/>
        <color rgb="FF000000"/>
        <rFont val="Arial1"/>
      </rPr>
      <t>Percentual:</t>
    </r>
    <r>
      <rPr>
        <sz val="10"/>
        <color rgb="FF000000"/>
        <rFont val="Arial1"/>
      </rPr>
      <t xml:space="preserve"> quando não previsto na CCT será de 6%. 
</t>
    </r>
    <r>
      <rPr>
        <b/>
        <sz val="10"/>
        <color rgb="FF000000"/>
        <rFont val="Arial1"/>
      </rPr>
      <t>Desconto:</t>
    </r>
    <r>
      <rPr>
        <sz val="10"/>
        <color rgb="FF000000"/>
        <rFont val="Arial1"/>
      </rPr>
      <t xml:space="preserve"> calculado a partir da incidência de 6% sobre o salário base.</t>
    </r>
  </si>
  <si>
    <t>Auxílio-Refeição/Alimentação</t>
  </si>
  <si>
    <r>
      <rPr>
        <b/>
        <sz val="10"/>
        <color rgb="FF000000"/>
        <rFont val="Arial1"/>
      </rPr>
      <t xml:space="preserve">Valor unitário: </t>
    </r>
    <r>
      <rPr>
        <sz val="10"/>
        <color rgb="FF000000"/>
        <rFont val="Arial1"/>
      </rPr>
      <t xml:space="preserve">previsto na  CCT:
</t>
    </r>
    <r>
      <rPr>
        <b/>
        <sz val="10"/>
        <color rgb="FF000000"/>
        <rFont val="Arial1"/>
      </rPr>
      <t xml:space="preserve">Dias efetivamente trabalhados: </t>
    </r>
    <r>
      <rPr>
        <sz val="10"/>
        <color rgb="FF000000"/>
        <rFont val="Arial1"/>
      </rPr>
      <t xml:space="preserve">consideram-se os dias efetivos de cada jornada de trabalho
</t>
    </r>
    <r>
      <rPr>
        <b/>
        <sz val="10"/>
        <color rgb="FF000000"/>
        <rFont val="Arial1"/>
      </rPr>
      <t>Valor:</t>
    </r>
    <r>
      <rPr>
        <sz val="10"/>
        <color rgb="FF000000"/>
        <rFont val="Arial1"/>
      </rPr>
      <t xml:space="preserve"> Valor unitário x dias trabalhados.
</t>
    </r>
    <r>
      <rPr>
        <b/>
        <sz val="10"/>
        <color rgb="FF000000"/>
        <rFont val="Arial1"/>
      </rPr>
      <t>Base de Cálculo:</t>
    </r>
    <r>
      <rPr>
        <sz val="10"/>
        <color rgb="FF000000"/>
        <rFont val="Arial1"/>
      </rPr>
      <t xml:space="preserve"> Valor mensal do auxílio. 
</t>
    </r>
    <r>
      <rPr>
        <b/>
        <sz val="10"/>
        <color rgb="FF000000"/>
        <rFont val="Arial1"/>
      </rPr>
      <t>Percentual:</t>
    </r>
    <r>
      <rPr>
        <sz val="10"/>
        <color rgb="FF000000"/>
        <rFont val="Arial1"/>
      </rPr>
      <t xml:space="preserve"> previsto na cláusula décima nona da CCT. 
</t>
    </r>
    <r>
      <rPr>
        <b/>
        <sz val="10"/>
        <color rgb="FF000000"/>
        <rFont val="Arial1"/>
      </rPr>
      <t>Desconto:</t>
    </r>
    <r>
      <rPr>
        <sz val="10"/>
        <color rgb="FF000000"/>
        <rFont val="Arial1"/>
      </rPr>
      <t xml:space="preserve"> Base de Cálculo x Percentual. </t>
    </r>
  </si>
  <si>
    <t>Seguro de Vida: (52xRem)*0,0078%</t>
  </si>
  <si>
    <t>A IN 147/2026 prevê que o benefício deve ser considerado para, pelo menos, 20% da força de trabalho. No presente caso, sendo apenas dois postos, fizemos a previsão para 50%. Esse percentual não pode ser diminuído.</t>
  </si>
  <si>
    <t>Total de benefícios mensais e diários</t>
  </si>
  <si>
    <t>Nota 1: O valor informado deverá ser o custo real do insumo (descontado o valor eventualmente pago pelo empregado).</t>
  </si>
  <si>
    <t>Nota 2: Observar a previsão dos benefícios contidos em Acordos, Convenções e Dissídios Coletivos de Trabalho e atentar-se ao disposto no art. 6º desta Instrução Normativa.</t>
  </si>
  <si>
    <t>Quadro-Resumo do Módulo 2 - Encargos e Benefícios anuais, mensais e diários</t>
  </si>
  <si>
    <t>Encargos e Benefícios Anuais, Mensais e Diários</t>
  </si>
  <si>
    <r>
      <t xml:space="preserve">13º (décimo terceiro) Salário, </t>
    </r>
    <r>
      <rPr>
        <strike/>
        <sz val="10"/>
        <color rgb="FFFF0000"/>
        <rFont val="Arial"/>
        <family val="2"/>
      </rPr>
      <t>Férias</t>
    </r>
    <r>
      <rPr>
        <sz val="10"/>
        <color rgb="FF000000"/>
        <rFont val="Arial"/>
        <family val="2"/>
      </rPr>
      <t xml:space="preserve"> e Adicional de Férias</t>
    </r>
  </si>
  <si>
    <t>Benefícios Mensais e Diários</t>
  </si>
  <si>
    <t>Módulo 3 - Provisão para Rescisão</t>
  </si>
  <si>
    <t>Provisão para rescisão</t>
  </si>
  <si>
    <r>
      <rPr>
        <b/>
        <sz val="10"/>
        <color rgb="FF000000"/>
        <rFont val="Arial"/>
        <family val="2"/>
      </rPr>
      <t>Aviso Prévio Indenizado</t>
    </r>
    <r>
      <rPr>
        <b/>
        <sz val="10"/>
        <color rgb="FF000000"/>
        <rFont val="Arial"/>
        <family val="2"/>
      </rPr>
      <t xml:space="preserve">
</t>
    </r>
    <r>
      <rPr>
        <sz val="10"/>
        <color rgb="FFFF0000"/>
        <rFont val="Arial"/>
        <family val="2"/>
      </rPr>
      <t xml:space="preserve">
Na prorrogação, poderão ser considerados 3 dias conforme Lei nº 12.506/2011, dependendo da análise do nº de ocorrências deste evento no período</t>
    </r>
  </si>
  <si>
    <r>
      <rPr>
        <b/>
        <u/>
        <sz val="10"/>
        <color rgb="FF000000"/>
        <rFont val="Arial"/>
        <family val="2"/>
      </rPr>
      <t xml:space="preserve">Aviso Prévio Indenizado
</t>
    </r>
    <r>
      <rPr>
        <b/>
        <sz val="10"/>
        <color rgb="FF000000"/>
        <rFont val="Arial"/>
        <family val="2"/>
      </rPr>
      <t>Base de Cálculo:</t>
    </r>
    <r>
      <rPr>
        <sz val="10"/>
        <color rgb="FF000000"/>
        <rFont val="Arial"/>
        <family val="2"/>
      </rPr>
      <t xml:space="preserve"> Módulo 1
</t>
    </r>
    <r>
      <rPr>
        <b/>
        <sz val="10"/>
        <color rgb="FF000000"/>
        <rFont val="Arial"/>
        <family val="2"/>
      </rPr>
      <t>Percentual:</t>
    </r>
    <r>
      <rPr>
        <sz val="10"/>
        <color rgb="FF000000"/>
        <rFont val="Arial"/>
        <family val="2"/>
      </rPr>
      <t xml:space="preserve"> 0,4166%  ((((Remuneração/30) x nº de dias de indenização)/12 meses do contrato) x 5% de rotatividade anual
</t>
    </r>
    <r>
      <rPr>
        <b/>
        <sz val="10"/>
        <color rgb="FF000000"/>
        <rFont val="Arial"/>
        <family val="2"/>
      </rPr>
      <t>Valor:</t>
    </r>
    <r>
      <rPr>
        <sz val="10"/>
        <color rgb="FF000000"/>
        <rFont val="Arial"/>
        <family val="2"/>
      </rPr>
      <t xml:space="preserve"> Incidência do precentual sobre a Base de Cálculo</t>
    </r>
  </si>
  <si>
    <r>
      <t>Incidência do</t>
    </r>
    <r>
      <rPr>
        <b/>
        <sz val="10"/>
        <color rgb="FF000000"/>
        <rFont val="Arial"/>
        <family val="2"/>
      </rPr>
      <t xml:space="preserve"> FGTS</t>
    </r>
    <r>
      <rPr>
        <sz val="10"/>
        <color rgb="FF000000"/>
        <rFont val="Arial"/>
        <family val="2"/>
      </rPr>
      <t xml:space="preserve"> sobre Aviso Prévio Indenizado</t>
    </r>
  </si>
  <si>
    <r>
      <rPr>
        <b/>
        <sz val="10"/>
        <color rgb="FF000000"/>
        <rFont val="Arial"/>
      </rPr>
      <t>Multa do FGTS e Contribuição Social</t>
    </r>
    <r>
      <rPr>
        <sz val="10"/>
        <color rgb="FF000000"/>
        <rFont val="Arial"/>
      </rPr>
      <t xml:space="preserve"> sobre o Aviso Prévio Indenizado
</t>
    </r>
    <r>
      <rPr>
        <sz val="10"/>
        <color rgb="FF000080"/>
        <rFont val="Arial"/>
      </rPr>
      <t>Obrigatória a cotação de 0,24% sobre o valor do Módulo 1 - Composição da Remuneração, conforme constante no anexo XII da IN 5/2017 (0,24% + 3,76%=4%)</t>
    </r>
  </si>
  <si>
    <r>
      <rPr>
        <b/>
        <sz val="10"/>
        <color rgb="FF000000"/>
        <rFont val="Arial"/>
        <family val="2"/>
      </rPr>
      <t>Aviso Prévio Trabalhado</t>
    </r>
    <r>
      <rPr>
        <b/>
        <sz val="10"/>
        <color rgb="FF000000"/>
        <rFont val="Arial"/>
        <family val="2"/>
      </rPr>
      <t xml:space="preserve">
</t>
    </r>
    <r>
      <rPr>
        <sz val="10"/>
        <color rgb="FF000000"/>
        <rFont val="Arial"/>
        <family val="2"/>
      </rPr>
      <t xml:space="preserve">
</t>
    </r>
    <r>
      <rPr>
        <sz val="10"/>
        <color rgb="FFFF0000"/>
        <rFont val="Arial"/>
        <family val="2"/>
      </rPr>
      <t>Acórdão 1186/2017-Plenário: O aviso prévio trabalhado a partir do segundo ano deve ser de 10% do valor inicial, ou seja, 0,194%, conforme Lei n. 12.506/2011</t>
    </r>
  </si>
  <si>
    <r>
      <rPr>
        <b/>
        <u/>
        <sz val="10"/>
        <color rgb="FF000000"/>
        <rFont val="Arial"/>
        <family val="2"/>
      </rPr>
      <t>Aviso Prévio Trabalhado</t>
    </r>
    <r>
      <rPr>
        <b/>
        <u/>
        <sz val="10"/>
        <color rgb="FF000000"/>
        <rFont val="Arial"/>
        <family val="2"/>
      </rPr>
      <t xml:space="preserve">
</t>
    </r>
    <r>
      <rPr>
        <b/>
        <sz val="10"/>
        <color rgb="FF000000"/>
        <rFont val="Arial"/>
        <family val="2"/>
      </rPr>
      <t>Base de Cálculo:</t>
    </r>
    <r>
      <rPr>
        <sz val="10"/>
        <color rgb="FF000000"/>
        <rFont val="Arial"/>
        <family val="2"/>
      </rPr>
      <t xml:space="preserve"> Módulo 1
</t>
    </r>
    <r>
      <rPr>
        <b/>
        <sz val="10"/>
        <color rgb="FF000000"/>
        <rFont val="Arial"/>
        <family val="2"/>
      </rPr>
      <t>Percentual:</t>
    </r>
    <r>
      <rPr>
        <sz val="10"/>
        <color rgb="FF000000"/>
        <rFont val="Arial"/>
        <family val="2"/>
      </rPr>
      <t xml:space="preserve"> 1,94% = (((Rem/30)x7)/12 meses do contrato)
</t>
    </r>
    <r>
      <rPr>
        <b/>
        <sz val="10"/>
        <color rgb="FF000000"/>
        <rFont val="Arial"/>
        <family val="2"/>
      </rPr>
      <t>Valor:</t>
    </r>
    <r>
      <rPr>
        <sz val="10"/>
        <color rgb="FF000000"/>
        <rFont val="Arial"/>
        <family val="2"/>
      </rPr>
      <t xml:space="preserve"> Incidência do precentual sobre a Base de Cálculo</t>
    </r>
  </si>
  <si>
    <r>
      <t xml:space="preserve">Incidência do </t>
    </r>
    <r>
      <rPr>
        <b/>
        <sz val="10"/>
        <color rgb="FF000000"/>
        <rFont val="Arial"/>
        <family val="2"/>
      </rPr>
      <t>Submódulo 2.2 - Encargos previdenciários (GPS), Fundo de Garantia por Tempo de Serviço (FGTS) e outras contribuições</t>
    </r>
    <r>
      <rPr>
        <sz val="10"/>
        <color rgb="FF000000"/>
        <rFont val="Arial"/>
        <family val="2"/>
      </rPr>
      <t xml:space="preserve"> sobre o Aviso Prévio Trabalhado</t>
    </r>
  </si>
  <si>
    <r>
      <rPr>
        <sz val="10"/>
        <color rgb="FF000000"/>
        <rFont val="Arial"/>
      </rPr>
      <t xml:space="preserve">Multa do FGTS e contribuição social sobre o Aviso Prévio Trabalhado
</t>
    </r>
    <r>
      <rPr>
        <sz val="10"/>
        <color rgb="FF000080"/>
        <rFont val="Arial"/>
      </rPr>
      <t>Obrigatória a cotação de 3,76% sobre o valor do Módulo 1 - Composição da Remuneração, conforme constante no anexo XII da IN 5/2017 (0,24% + 3,76%=4%)</t>
    </r>
  </si>
  <si>
    <r>
      <t xml:space="preserve">Nota 1: Os itens que contemplam o módulo 4 se referem ao custo dos dias trabalhados pelo repositor/substituto, quando o empregado alocado na prestação de serviço estiver ausente, conforme as previsões estabelecidas na legislação. </t>
    </r>
    <r>
      <rPr>
        <b/>
        <sz val="10"/>
        <color rgb="FF000000"/>
        <rFont val="Arial"/>
        <family val="2"/>
      </rPr>
      <t>(Redação dada pela Instrução Normativa nº 7, de 2018)</t>
    </r>
  </si>
  <si>
    <t>Módulo 4. Custo de Reposição do Profissional Ausente</t>
  </si>
  <si>
    <t>BCCPA = Rem + 13º + Férias + 1/3Férias</t>
  </si>
  <si>
    <t>Submódulo 4.1 - Substituto nas Ausências Legais  (Redação dada pela Instrução Normativa nº 7, de 2018)</t>
  </si>
  <si>
    <t>BCCPA = 100% + 8,33% + 12,10% = 120,43% da Remuneração</t>
  </si>
  <si>
    <t>4.1</t>
  </si>
  <si>
    <t>Substituto nas Ausências Legais</t>
  </si>
  <si>
    <r>
      <t>Substituto na cobertura de Férias
Obrigatória a cotação de</t>
    </r>
    <r>
      <rPr>
        <b/>
        <sz val="10"/>
        <color rgb="FF000000"/>
        <rFont val="Arial"/>
        <family val="2"/>
      </rPr>
      <t xml:space="preserve"> 9,075%</t>
    </r>
    <r>
      <rPr>
        <sz val="10"/>
        <color rgb="FF000000"/>
        <rFont val="Arial"/>
        <family val="2"/>
      </rPr>
      <t xml:space="preserve"> sobre o valor do </t>
    </r>
    <r>
      <rPr>
        <b/>
        <sz val="10"/>
        <color rgb="FF000000"/>
        <rFont val="Arial"/>
        <family val="2"/>
      </rPr>
      <t>Módulo 1 – Composição da Remuneração</t>
    </r>
    <r>
      <rPr>
        <sz val="10"/>
        <color rgb="FF000000"/>
        <rFont val="Arial"/>
        <family val="2"/>
      </rPr>
      <t>, conforme Anexo XII da IN 5/17 (Férias+Adicional= 9,075%+3,025%= 12,10%)</t>
    </r>
  </si>
  <si>
    <r>
      <rPr>
        <b/>
        <u/>
        <sz val="10"/>
        <color rgb="FF000000"/>
        <rFont val="Arial1"/>
      </rPr>
      <t>Substituto na cobertura de Férias</t>
    </r>
    <r>
      <rPr>
        <sz val="10"/>
        <color rgb="FF000000"/>
        <rFont val="Arial1"/>
      </rPr>
      <t xml:space="preserve"> (Provisão para o substituto do posto) Item Renovável
</t>
    </r>
    <r>
      <rPr>
        <b/>
        <sz val="10"/>
        <color rgb="FF000000"/>
        <rFont val="Arial1"/>
      </rPr>
      <t xml:space="preserve">
Base de Cálculo:</t>
    </r>
    <r>
      <rPr>
        <sz val="10"/>
        <color rgb="FF000000"/>
        <rFont val="Arial1"/>
      </rPr>
      <t xml:space="preserve"> Módulo 1.
</t>
    </r>
    <r>
      <rPr>
        <b/>
        <sz val="10"/>
        <color rgb="FF000000"/>
        <rFont val="Arial1"/>
      </rPr>
      <t xml:space="preserve">Provisionamento mensal: </t>
    </r>
    <r>
      <rPr>
        <sz val="10"/>
        <color rgb="FF000000"/>
        <rFont val="Arial1"/>
      </rPr>
      <t>(conta Vinculada: 9,075%)</t>
    </r>
  </si>
  <si>
    <r>
      <rPr>
        <sz val="10"/>
        <color rgb="FF000000"/>
        <rFont val="Arial"/>
        <family val="2"/>
      </rPr>
      <t xml:space="preserve">Substituto na cobertura de Ausências Legais
</t>
    </r>
    <r>
      <rPr>
        <sz val="10"/>
        <color rgb="FFFF0000"/>
        <rFont val="Arial"/>
        <family val="2"/>
      </rPr>
      <t>Cálculo do valor = [(BCCRPA/30)x2,96dias]/12</t>
    </r>
  </si>
  <si>
    <r>
      <rPr>
        <sz val="10"/>
        <color rgb="FF000000"/>
        <rFont val="Arial"/>
        <family val="2"/>
      </rPr>
      <t xml:space="preserve">Substituto na cobertura de Licença-Paternidade
</t>
    </r>
    <r>
      <rPr>
        <sz val="10"/>
        <color rgb="FFFF0000"/>
        <rFont val="Arial"/>
        <family val="2"/>
      </rPr>
      <t>Cálculo do valor = {[(BCCRPA/30)x5dias]/12}x1,5%</t>
    </r>
  </si>
  <si>
    <r>
      <rPr>
        <sz val="10"/>
        <color rgb="FF000000"/>
        <rFont val="Arial"/>
        <family val="2"/>
      </rPr>
      <t xml:space="preserve">Substituto na cobertura de Ausência por acidente de trabalho
</t>
    </r>
    <r>
      <rPr>
        <sz val="10"/>
        <color rgb="FFFF0000"/>
        <rFont val="Arial"/>
        <family val="2"/>
      </rPr>
      <t>Cálculo do valor= {[(BCCRPA/30)x15dias]/12}x0,78%</t>
    </r>
  </si>
  <si>
    <r>
      <rPr>
        <sz val="10"/>
        <color rgb="FF000000"/>
        <rFont val="Arial"/>
        <family val="2"/>
      </rPr>
      <t xml:space="preserve">Substituto na cobertura de Afastamento Maternidade
</t>
    </r>
    <r>
      <rPr>
        <sz val="10"/>
        <color rgb="FFFF0000"/>
        <rFont val="Arial"/>
        <family val="2"/>
      </rPr>
      <t>Cálculo do valor = {[(Rem+1/3Rem)/12]x(4/12)}x2%</t>
    </r>
  </si>
  <si>
    <r>
      <rPr>
        <sz val="10"/>
        <color rgb="FF000000"/>
        <rFont val="Arial"/>
        <family val="2"/>
      </rPr>
      <t xml:space="preserve">Substituto na cobertura de Ausência por Doença (Incluído por permissão da IN Seges nº 5/2017, Anexo VII-B, item 1.7, alíneas "b" e "c".5.)
</t>
    </r>
    <r>
      <rPr>
        <sz val="10"/>
        <color rgb="FFFF0000"/>
        <rFont val="Arial"/>
        <family val="2"/>
      </rPr>
      <t>Cálculo do valor = [(BCCPA)/30)x5dias]/12</t>
    </r>
  </si>
  <si>
    <t>Incidência do Submódulo 2.2 no Submódulo 4.1</t>
  </si>
  <si>
    <t>Submódulo 4.2 - Substituto na Intrajornada (Redação dada pela Instrução Normativa nº 7, de 2018)</t>
  </si>
  <si>
    <t>4.2</t>
  </si>
  <si>
    <t xml:space="preserve">Substituto na Intrajornada </t>
  </si>
  <si>
    <t>Substituto na cobertura de Intervalo para repouso ou alimentação</t>
  </si>
  <si>
    <t>Quadro-Resumo do Módulo 4 -Custo de Reposição do Profissional Ausente</t>
  </si>
  <si>
    <t>Custo de Reposição do Profissional Ausente</t>
  </si>
  <si>
    <t>MÓDULO 5: INSUMOS DIVERSOS</t>
  </si>
  <si>
    <t>Insumos diversos</t>
  </si>
  <si>
    <t>Equipamentos Operacionais</t>
  </si>
  <si>
    <t>Materiais de Consumo (por posto)</t>
  </si>
  <si>
    <t>MÓDULO 6 - CUSTOS INDIRETOS, LUCRO E TRIBUTOS</t>
  </si>
  <si>
    <t>Custos indiretos, lucro e tributos</t>
  </si>
  <si>
    <t>BASE DE CÁLCULO DOS CUSTOS INDIRETOS  = (Módulo 1 + Módulo 2 + Módulo 3 + Módulo 4 + Módulo 5)</t>
  </si>
  <si>
    <t>-</t>
  </si>
  <si>
    <t>Custos indiretos</t>
  </si>
  <si>
    <t>BASE DE CÁLCULO DO LUCRO =(Módulo 1 + Módulo 2 + Módulo 3 + Módulo 4 + Módulo 5 + Custos Indiretos)</t>
  </si>
  <si>
    <t>BASE DE CÁLCULO DOS TRIBUTOS = (Módulo 1 + Módulo 2 + Módulo 3 + Módulo 4 + Módulo 5 + Custos Indiretos + Lucro)</t>
  </si>
  <si>
    <t>Tributos</t>
  </si>
  <si>
    <t>C.1    Tributos federais (especificar)</t>
  </si>
  <si>
    <r>
      <t xml:space="preserve">a) Cofins </t>
    </r>
    <r>
      <rPr>
        <sz val="10"/>
        <color rgb="FFFF0000"/>
        <rFont val="Arial"/>
        <family val="2"/>
      </rPr>
      <t>(depende do regime de tributação)</t>
    </r>
  </si>
  <si>
    <t>Para as licitantes tributadas pelo regime de incidência não-cumulativa de PIS e de COFINS não será admitido a cotação do percentual integral das alíquotas relativas a PIS (1,65%) e COFINS (7,60%), tendo em vista que as Leis nºs 10.637/2002 e 10.833/2003 permitem o desconto de créditos apurados com base em custos, despesas e encargos da pessoa jurídica pagos em etapas anteriores, fazendo com que o valor do tributo efetivamente recolhido, em relação ao faturamento, seja inferior à alíquota dessas contribuições.
Assim, as empresas licitantes tributadas pelo regime de incidência não-cumulativa de PIS e COFINS devem cotar os percentuais que representem a média das alíquotas efetivamente recolhidas nos 12 (doze) meses anteriores à apresentação da proposta, apurada com base nos dados da Escrituração Fiscal Digital da Contribuição para o PIS/PASEP e para a COFINS (EFD-Contribuições), cujos respectivos registros deverão ser remetidos juntamente com a proposta e as planilhas.</t>
  </si>
  <si>
    <r>
      <t xml:space="preserve">b) PIS </t>
    </r>
    <r>
      <rPr>
        <sz val="10"/>
        <color rgb="FFFF0000"/>
        <rFont val="Arial"/>
        <family val="2"/>
      </rPr>
      <t>(depende do regime de tributação)</t>
    </r>
  </si>
  <si>
    <t>IRPJ e CSLL (Não incluir esses tributos em face da proibição contida no item 9.1 do Acórdão TCU nº 950/2007-Plenário)</t>
  </si>
  <si>
    <t>C.2   Tributos estaduais (especificar)</t>
  </si>
  <si>
    <t>C.3   Tributos municipais (especificar):</t>
  </si>
  <si>
    <t xml:space="preserve">a) ISS </t>
  </si>
  <si>
    <t>Cálculo dos Tributos = (Base de Cálculo para os Tributos / (1 - Total de Tributos em %) x Alíquota do Tributo)</t>
  </si>
  <si>
    <t xml:space="preserve">Percentual Total e Valor Total de Tributos  </t>
  </si>
  <si>
    <t>Nota 1: Custos indiretos, lucro e tributos por empregado posto.
Nota 2: O valor referente a tributos é obtido aplicando-se o percentual sobre o valor do faturamento.</t>
  </si>
  <si>
    <t>Mão de obra vinculada à execução contratual (valor por posto de trabalho)</t>
  </si>
  <si>
    <t>Módulo 1 - Composição da Remuneração 2</t>
  </si>
  <si>
    <t>Módulo 2 -  Encargos e Benefícios Anuais, Mensais e Diários</t>
  </si>
  <si>
    <t>Módulo 4 - Custo de Reposição do Profissional Ausente</t>
  </si>
  <si>
    <t>Módulo 5 - Insumos Diversos</t>
  </si>
  <si>
    <t>Subtotal (A + B + C + D + E)</t>
  </si>
  <si>
    <t>Módulo 6 - Custos indiretos, lucro e tributos</t>
  </si>
  <si>
    <t>Valor Total por empregado posto</t>
  </si>
  <si>
    <t>Complemento dos serviços de Vigilância  Áreas Externas</t>
  </si>
  <si>
    <t>VALOR MENSAL DOS SERVIÇOS</t>
  </si>
  <si>
    <t>TIPO DO POSTO</t>
  </si>
  <si>
    <t>PREÇO MENSAL UNITÁRIO (R$)</t>
  </si>
  <si>
    <t>Nº DE POSTOS</t>
  </si>
  <si>
    <t>SUBTOTAL (R$)</t>
  </si>
  <si>
    <t>Valor mensal do serviço</t>
  </si>
  <si>
    <t>Número de meses do contrato</t>
  </si>
  <si>
    <t>Valor global da proposta (valor mensal do serviço x nº de meses do contrato)</t>
  </si>
  <si>
    <t>Valor por Posto (Mensal)</t>
  </si>
  <si>
    <t>Total de Postos</t>
  </si>
  <si>
    <t xml:space="preserve">Total Funcionários </t>
  </si>
  <si>
    <t>Valor Total</t>
  </si>
  <si>
    <t>Valor total estimado (12 meses de contrato)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</si>
</sst>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8" formatCode="&quot;R$&quot;\ #,##0.00;[Red]\-&quot;R$&quot;\ #,##0.00"/>
    <numFmt numFmtId="164" formatCode="#,##0.00&quot; &quot;;&quot;(&quot;#,##0.00&quot;)&quot;;&quot;-&quot;#&quot; &quot;;&quot; &quot;@&quot; &quot;"/>
    <numFmt numFmtId="165" formatCode="#,##0.00&quot; &quot;;#,##0.00&quot; &quot;;&quot;-&quot;#&quot; &quot;;&quot; &quot;@&quot; &quot;"/>
    <numFmt numFmtId="166" formatCode="&quot; &quot;#,##0.00&quot; &quot;;&quot;-&quot;#,##0.00&quot; &quot;;&quot; -&quot;00&quot; &quot;;&quot; &quot;@&quot; &quot;"/>
    <numFmt numFmtId="167" formatCode="&quot; &quot;[$R$-416]#,##0.00&quot; &quot;;&quot;-&quot;[$R$-416]#,##0.00&quot; &quot;;&quot; &quot;[$R$-416]&quot;-&quot;00&quot; &quot;;&quot; &quot;@&quot; &quot;"/>
    <numFmt numFmtId="168" formatCode="[$-416]d/m/yyyy"/>
    <numFmt numFmtId="169" formatCode="h&quot;:&quot;mm&quot;:&quot;ss;@"/>
    <numFmt numFmtId="170" formatCode="h&quot;:&quot;mm&quot;:&quot;ss&quot; &quot;AM/PM"/>
    <numFmt numFmtId="171" formatCode="&quot;R$ &quot;#,##0.00"/>
    <numFmt numFmtId="172" formatCode="&quot; &quot;#,##0&quot; &quot;;&quot;-&quot;#,##0&quot; &quot;;&quot; -&quot;00&quot; &quot;;&quot; &quot;@&quot; &quot;"/>
    <numFmt numFmtId="173" formatCode="0.000%"/>
    <numFmt numFmtId="174" formatCode="0.0000%"/>
    <numFmt numFmtId="175" formatCode="0.0000"/>
    <numFmt numFmtId="176" formatCode="0.00000%"/>
    <numFmt numFmtId="177" formatCode="0.00000"/>
    <numFmt numFmtId="178" formatCode="[$R$-416]&quot; &quot;#,##0.00"/>
    <numFmt numFmtId="179" formatCode="[$R$-416]#,##0.00"/>
    <numFmt numFmtId="180" formatCode="[$-416]#,##0&quot; &quot;;[$-416]&quot;(&quot;#,##0&quot;)&quot;"/>
    <numFmt numFmtId="181" formatCode="[$-416]hh&quot;:&quot;mm"/>
    <numFmt numFmtId="182" formatCode="&quot; R$ &quot;#,##0.00&quot; &quot;;&quot; R$ (&quot;#,##0.00&quot;)&quot;;&quot; R$ -&quot;#&quot; &quot;;@&quot; &quot;"/>
    <numFmt numFmtId="183" formatCode="[$R$-416]&quot; &quot;#,##0.00;[Red]&quot;-&quot;[$R$-416]&quot; &quot;#,##0.00"/>
    <numFmt numFmtId="184" formatCode="#,##0.00&quot; &quot;;&quot; (&quot;#,##0.00&quot;)&quot;;&quot; -&quot;#&quot; &quot;;@&quot; &quot;"/>
    <numFmt numFmtId="185" formatCode="[$R$-416]\ #,##0.00"/>
    <numFmt numFmtId="186" formatCode="&quot;R$&quot;#,##0.00"/>
    <numFmt numFmtId="187" formatCode="_(&quot;R$ &quot;* #,##0.00_);_(&quot;R$ &quot;* \(#,##0.00\);_(&quot;R$ &quot;* &quot;-&quot;??_);_(@_)"/>
  </numFmts>
  <fonts count="69">
    <font>
      <sz val="11"/>
      <color rgb="FF000000"/>
      <name val="Arial1"/>
    </font>
    <font>
      <sz val="11"/>
      <color rgb="FF000000"/>
      <name val="Arial1"/>
    </font>
    <font>
      <sz val="8"/>
      <color rgb="FF000000"/>
      <name val="Arial"/>
      <family val="2"/>
    </font>
    <font>
      <b/>
      <i/>
      <sz val="16"/>
      <color rgb="FF000000"/>
      <name val="Arial1"/>
    </font>
    <font>
      <b/>
      <i/>
      <sz val="16"/>
      <color rgb="FF000000"/>
      <name val="Arial"/>
      <family val="2"/>
    </font>
    <font>
      <sz val="11"/>
      <color rgb="FF000000"/>
      <name val="Calibri"/>
      <family val="2"/>
    </font>
    <font>
      <sz val="10"/>
      <color rgb="FF000000"/>
      <name val="Arial"/>
      <family val="2"/>
    </font>
    <font>
      <b/>
      <i/>
      <u/>
      <sz val="11"/>
      <color rgb="FF000000"/>
      <name val="Arial1"/>
    </font>
    <font>
      <b/>
      <i/>
      <u/>
      <sz val="8"/>
      <color rgb="FF000000"/>
      <name val="Arial"/>
      <family val="2"/>
    </font>
    <font>
      <b/>
      <sz val="10"/>
      <color rgb="FF000000"/>
      <name val="Arial"/>
      <family val="2"/>
    </font>
    <font>
      <b/>
      <sz val="10"/>
      <color rgb="FF2F75B5"/>
      <name val="Arial"/>
      <family val="2"/>
    </font>
    <font>
      <b/>
      <sz val="11"/>
      <color rgb="FF000000"/>
      <name val="Arial1"/>
    </font>
    <font>
      <sz val="10"/>
      <color rgb="FF2F75B5"/>
      <name val="Arial"/>
      <family val="2"/>
    </font>
    <font>
      <sz val="10"/>
      <color rgb="FFFF0000"/>
      <name val="Times New Roman"/>
      <family val="1"/>
    </font>
    <font>
      <sz val="10"/>
      <color rgb="FFFF0000"/>
      <name val="Arial"/>
      <family val="2"/>
    </font>
    <font>
      <sz val="10"/>
      <color rgb="FF000000"/>
      <name val="Arial1"/>
    </font>
    <font>
      <sz val="10"/>
      <color rgb="FF000099"/>
      <name val="Arial"/>
      <family val="2"/>
    </font>
    <font>
      <b/>
      <sz val="10"/>
      <color rgb="FF000000"/>
      <name val="Arial1"/>
    </font>
    <font>
      <sz val="10"/>
      <color rgb="FF002060"/>
      <name val="Arial"/>
      <family val="2"/>
    </font>
    <font>
      <b/>
      <sz val="10"/>
      <color rgb="FFFF0000"/>
      <name val="Arial"/>
      <family val="2"/>
    </font>
    <font>
      <b/>
      <u/>
      <sz val="10"/>
      <color rgb="FF000000"/>
      <name val="Arial1"/>
    </font>
    <font>
      <strike/>
      <sz val="10"/>
      <color rgb="FFFF0000"/>
      <name val="Arial"/>
      <family val="2"/>
    </font>
    <font>
      <u/>
      <sz val="10"/>
      <color rgb="FF000000"/>
      <name val="Arial"/>
      <family val="2"/>
    </font>
    <font>
      <b/>
      <u/>
      <sz val="10"/>
      <color rgb="FF000000"/>
      <name val="Arial"/>
      <family val="2"/>
    </font>
    <font>
      <sz val="8"/>
      <color rgb="FFFF0000"/>
      <name val="Arial"/>
      <family val="2"/>
    </font>
    <font>
      <b/>
      <sz val="10"/>
      <color rgb="FF000099"/>
      <name val="Arial"/>
      <family val="2"/>
    </font>
    <font>
      <sz val="16"/>
      <color rgb="FF000000"/>
      <name val="Calibri"/>
      <family val="2"/>
    </font>
    <font>
      <sz val="10"/>
      <name val="Arial"/>
      <family val="2"/>
    </font>
    <font>
      <b/>
      <sz val="18"/>
      <name val="Arial"/>
      <family val="2"/>
    </font>
    <font>
      <b/>
      <sz val="11"/>
      <color theme="0"/>
      <name val="Calibri"/>
      <family val="2"/>
      <scheme val="minor"/>
    </font>
    <font>
      <b/>
      <sz val="12"/>
      <name val="Calibri"/>
      <family val="2"/>
      <scheme val="minor"/>
    </font>
    <font>
      <sz val="12"/>
      <name val="Calibri"/>
      <family val="2"/>
      <scheme val="minor"/>
    </font>
    <font>
      <sz val="11"/>
      <color theme="0"/>
      <name val="Calibri"/>
      <family val="2"/>
      <scheme val="minor"/>
    </font>
    <font>
      <b/>
      <sz val="11"/>
      <name val="Calibri"/>
      <family val="2"/>
      <scheme val="minor"/>
    </font>
    <font>
      <sz val="11"/>
      <name val="Calibri"/>
      <family val="2"/>
      <scheme val="minor"/>
    </font>
    <font>
      <sz val="11"/>
      <color indexed="10"/>
      <name val="Calibri"/>
      <family val="2"/>
      <scheme val="minor"/>
    </font>
    <font>
      <sz val="11"/>
      <color rgb="FF000000"/>
      <name val="Calibri"/>
      <family val="2"/>
      <scheme val="minor"/>
    </font>
    <font>
      <sz val="11"/>
      <color rgb="FFFF0000"/>
      <name val="Calibri"/>
      <family val="2"/>
      <scheme val="minor"/>
    </font>
    <font>
      <b/>
      <sz val="16"/>
      <color theme="0"/>
      <name val="Calibri"/>
      <family val="2"/>
      <scheme val="minor"/>
    </font>
    <font>
      <b/>
      <u/>
      <sz val="11"/>
      <color theme="0"/>
      <name val="Calibri"/>
      <family val="2"/>
      <scheme val="minor"/>
    </font>
    <font>
      <b/>
      <sz val="12"/>
      <color theme="1"/>
      <name val="Calibri"/>
      <family val="2"/>
      <scheme val="minor"/>
    </font>
    <font>
      <b/>
      <sz val="11"/>
      <color theme="1"/>
      <name val="Calibri"/>
      <family val="2"/>
      <scheme val="minor"/>
    </font>
    <font>
      <b/>
      <sz val="16"/>
      <color rgb="FFFFFFFF"/>
      <name val="Calibri"/>
      <family val="2"/>
      <scheme val="minor"/>
    </font>
    <font>
      <b/>
      <sz val="10"/>
      <color rgb="FFFFFFFF"/>
      <name val="Calibri"/>
      <family val="2"/>
      <scheme val="minor"/>
    </font>
    <font>
      <sz val="11"/>
      <color theme="1"/>
      <name val="Calibri"/>
      <family val="2"/>
      <scheme val="minor"/>
    </font>
    <font>
      <sz val="16"/>
      <color theme="1"/>
      <name val="Calibri"/>
      <family val="2"/>
      <scheme val="minor"/>
    </font>
    <font>
      <b/>
      <sz val="16"/>
      <color theme="0"/>
      <name val="Arial"/>
      <family val="2"/>
    </font>
    <font>
      <sz val="10"/>
      <color indexed="10"/>
      <name val="Arial"/>
      <family val="2"/>
    </font>
    <font>
      <sz val="11"/>
      <color indexed="8"/>
      <name val="Calibri"/>
      <family val="2"/>
    </font>
    <font>
      <sz val="8"/>
      <name val="Arial"/>
      <family val="2"/>
    </font>
    <font>
      <b/>
      <sz val="8"/>
      <name val="Arial"/>
      <family val="2"/>
    </font>
    <font>
      <b/>
      <sz val="14"/>
      <color theme="1"/>
      <name val="Calibri"/>
      <family val="2"/>
      <scheme val="minor"/>
    </font>
    <font>
      <b/>
      <sz val="14"/>
      <name val="Calibri"/>
      <family val="2"/>
      <scheme val="minor"/>
    </font>
    <font>
      <b/>
      <sz val="16"/>
      <name val="Calibri"/>
      <family val="2"/>
      <scheme val="minor"/>
    </font>
    <font>
      <b/>
      <sz val="11"/>
      <color indexed="10"/>
      <name val="Calibri"/>
      <family val="2"/>
      <scheme val="minor"/>
    </font>
    <font>
      <b/>
      <sz val="8"/>
      <color theme="0"/>
      <name val="Verdana"/>
      <family val="2"/>
    </font>
    <font>
      <b/>
      <sz val="8"/>
      <color theme="0"/>
      <name val="Arial"/>
      <family val="2"/>
    </font>
    <font>
      <b/>
      <sz val="11"/>
      <color rgb="FF000000"/>
      <name val="Calibri"/>
      <family val="2"/>
      <scheme val="minor"/>
    </font>
    <font>
      <strike/>
      <sz val="11"/>
      <color rgb="FF000000"/>
      <name val="Calibri"/>
      <family val="2"/>
      <scheme val="minor"/>
    </font>
    <font>
      <b/>
      <sz val="12"/>
      <name val="Calibri"/>
      <family val="2"/>
    </font>
    <font>
      <b/>
      <sz val="12"/>
      <color rgb="FF000000"/>
      <name val="Calibri"/>
      <family val="2"/>
    </font>
    <font>
      <b/>
      <sz val="11"/>
      <color rgb="FF000000"/>
      <name val="Arial"/>
      <family val="2"/>
    </font>
    <font>
      <b/>
      <sz val="11"/>
      <color rgb="FFFF0000"/>
      <name val="Arial"/>
      <family val="2"/>
    </font>
    <font>
      <sz val="11"/>
      <color rgb="FF000000"/>
      <name val="Arial"/>
      <family val="2"/>
    </font>
    <font>
      <u/>
      <sz val="11"/>
      <color rgb="FF000000"/>
      <name val="Arial"/>
      <family val="2"/>
    </font>
    <font>
      <sz val="10"/>
      <color rgb="FF000000"/>
      <name val="Arial"/>
    </font>
    <font>
      <sz val="10"/>
      <color rgb="FF000080"/>
      <name val="Arial"/>
    </font>
    <font>
      <b/>
      <sz val="10"/>
      <color rgb="FF000000"/>
      <name val="Arial"/>
    </font>
    <font>
      <sz val="11"/>
      <color rgb="FF242424"/>
      <name val="Aptos Narrow"/>
      <charset val="1"/>
    </font>
  </fonts>
  <fills count="41">
    <fill>
      <patternFill patternType="none"/>
    </fill>
    <fill>
      <patternFill patternType="gray125"/>
    </fill>
    <fill>
      <patternFill patternType="solid">
        <fgColor rgb="FFB9CDE5"/>
        <bgColor rgb="FFB9CDE5"/>
      </patternFill>
    </fill>
    <fill>
      <patternFill patternType="solid">
        <fgColor rgb="FFFFFFFF"/>
        <bgColor rgb="FFFFFFFF"/>
      </patternFill>
    </fill>
    <fill>
      <patternFill patternType="solid">
        <fgColor rgb="FFE6B9B8"/>
        <bgColor rgb="FFE6B9B8"/>
      </patternFill>
    </fill>
    <fill>
      <patternFill patternType="solid">
        <fgColor rgb="FFFCD5B5"/>
        <bgColor rgb="FFFCD5B5"/>
      </patternFill>
    </fill>
    <fill>
      <patternFill patternType="solid">
        <fgColor rgb="FFF2F2F2"/>
        <bgColor rgb="FFF2F2F2"/>
      </patternFill>
    </fill>
    <fill>
      <patternFill patternType="solid">
        <fgColor rgb="FFB3A2C7"/>
        <bgColor rgb="FFB3A2C7"/>
      </patternFill>
    </fill>
    <fill>
      <patternFill patternType="solid">
        <fgColor rgb="FFCCC1DA"/>
        <bgColor rgb="FFCCC1DA"/>
      </patternFill>
    </fill>
    <fill>
      <patternFill patternType="solid">
        <fgColor rgb="FFE6E0EC"/>
        <bgColor rgb="FFE6E0EC"/>
      </patternFill>
    </fill>
    <fill>
      <patternFill patternType="solid">
        <fgColor rgb="FFC3D69B"/>
        <bgColor rgb="FFC3D69B"/>
      </patternFill>
    </fill>
    <fill>
      <patternFill patternType="solid">
        <fgColor rgb="FFD7E4BD"/>
        <bgColor rgb="FFD7E4BD"/>
      </patternFill>
    </fill>
    <fill>
      <patternFill patternType="solid">
        <fgColor rgb="FFD8E4BC"/>
        <bgColor rgb="FFD8E4BC"/>
      </patternFill>
    </fill>
    <fill>
      <patternFill patternType="solid">
        <fgColor rgb="FFFAC090"/>
        <bgColor rgb="FFFAC090"/>
      </patternFill>
    </fill>
    <fill>
      <patternFill patternType="solid">
        <fgColor rgb="FFF8CBAD"/>
        <bgColor rgb="FFF8CBAD"/>
      </patternFill>
    </fill>
    <fill>
      <patternFill patternType="solid">
        <fgColor rgb="FFBFBFBF"/>
        <bgColor rgb="FFBFBFBF"/>
      </patternFill>
    </fill>
    <fill>
      <patternFill patternType="solid">
        <fgColor rgb="FFD9D9D9"/>
        <bgColor rgb="FFD9D9D9"/>
      </patternFill>
    </fill>
    <fill>
      <patternFill patternType="solid">
        <fgColor rgb="FFFFE699"/>
        <bgColor rgb="FFFFE699"/>
      </patternFill>
    </fill>
    <fill>
      <patternFill patternType="solid">
        <fgColor rgb="FFFFF2CC"/>
        <bgColor rgb="FFFFF2CC"/>
      </patternFill>
    </fill>
    <fill>
      <patternFill patternType="solid">
        <fgColor rgb="FFD9E1F2"/>
        <bgColor rgb="FFD9E1F2"/>
      </patternFill>
    </fill>
    <fill>
      <patternFill patternType="solid">
        <fgColor rgb="FFC6D9F1"/>
        <bgColor rgb="FFC6D9F1"/>
      </patternFill>
    </fill>
    <fill>
      <patternFill patternType="solid">
        <fgColor rgb="FF76933C"/>
        <bgColor rgb="FF76933C"/>
      </patternFill>
    </fill>
    <fill>
      <patternFill patternType="solid">
        <fgColor rgb="FFB298F2"/>
        <bgColor rgb="FFB298F2"/>
      </patternFill>
    </fill>
    <fill>
      <patternFill patternType="solid">
        <fgColor theme="0"/>
        <bgColor indexed="64"/>
      </patternFill>
    </fill>
    <fill>
      <patternFill patternType="solid">
        <fgColor rgb="FFFBFDE7"/>
        <bgColor indexed="64"/>
      </patternFill>
    </fill>
    <fill>
      <patternFill patternType="solid">
        <fgColor rgb="FF215967"/>
        <bgColor indexed="64"/>
      </patternFill>
    </fill>
    <fill>
      <patternFill patternType="solid">
        <fgColor rgb="FFDEFEF3"/>
        <bgColor indexed="64"/>
      </patternFill>
    </fill>
    <fill>
      <patternFill patternType="solid">
        <fgColor rgb="FF215967"/>
        <bgColor indexed="31"/>
      </patternFill>
    </fill>
    <fill>
      <patternFill patternType="solid">
        <fgColor theme="0" tint="-4.9989318521683403E-2"/>
        <bgColor indexed="64"/>
      </patternFill>
    </fill>
    <fill>
      <patternFill patternType="solid">
        <fgColor rgb="FFDEFEF3"/>
        <bgColor indexed="31"/>
      </patternFill>
    </fill>
    <fill>
      <patternFill patternType="solid">
        <fgColor theme="0" tint="-0.249977111117893"/>
        <bgColor indexed="64"/>
      </patternFill>
    </fill>
    <fill>
      <patternFill patternType="solid">
        <fgColor theme="0"/>
        <bgColor indexed="31"/>
      </patternFill>
    </fill>
    <fill>
      <patternFill patternType="solid">
        <fgColor indexed="22"/>
        <bgColor indexed="31"/>
      </patternFill>
    </fill>
    <fill>
      <patternFill patternType="solid">
        <fgColor rgb="FFFFFF99"/>
        <bgColor indexed="64"/>
      </patternFill>
    </fill>
    <fill>
      <patternFill patternType="solid">
        <fgColor indexed="22"/>
        <bgColor indexed="64"/>
      </patternFill>
    </fill>
    <fill>
      <patternFill patternType="solid">
        <fgColor theme="0" tint="-0.14999847407452621"/>
        <bgColor indexed="64"/>
      </patternFill>
    </fill>
    <fill>
      <patternFill patternType="solid">
        <fgColor rgb="FFCCC0DA"/>
        <bgColor rgb="FF000000"/>
      </patternFill>
    </fill>
    <fill>
      <patternFill patternType="solid">
        <fgColor rgb="FFF2F2F2"/>
        <bgColor rgb="FF000000"/>
      </patternFill>
    </fill>
    <fill>
      <patternFill patternType="solid">
        <fgColor rgb="FFFFFFFF"/>
        <bgColor rgb="FF000000"/>
      </patternFill>
    </fill>
    <fill>
      <patternFill patternType="solid">
        <fgColor rgb="FFDEFEF3"/>
        <bgColor rgb="FF000000"/>
      </patternFill>
    </fill>
    <fill>
      <patternFill patternType="solid">
        <fgColor rgb="FFC3D69B"/>
        <bgColor indexed="64"/>
      </patternFill>
    </fill>
  </fills>
  <borders count="5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medium">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bottom style="thin">
        <color rgb="FF000000"/>
      </bottom>
      <diagonal/>
    </border>
    <border>
      <left style="thin">
        <color rgb="FF000000"/>
      </left>
      <right/>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double">
        <color indexed="64"/>
      </left>
      <right style="double">
        <color indexed="64"/>
      </right>
      <top style="double">
        <color indexed="64"/>
      </top>
      <bottom style="double">
        <color indexed="64"/>
      </bottom>
      <diagonal/>
    </border>
    <border>
      <left style="medium">
        <color indexed="64"/>
      </left>
      <right/>
      <top/>
      <bottom/>
      <diagonal/>
    </border>
    <border>
      <left style="thick">
        <color indexed="64"/>
      </left>
      <right/>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style="medium">
        <color indexed="64"/>
      </bottom>
      <diagonal/>
    </border>
    <border>
      <left style="thin">
        <color auto="1"/>
      </left>
      <right style="thin">
        <color auto="1"/>
      </right>
      <top/>
      <bottom style="thin">
        <color auto="1"/>
      </bottom>
      <diagonal/>
    </border>
    <border>
      <left/>
      <right style="double">
        <color indexed="64"/>
      </right>
      <top style="double">
        <color indexed="64"/>
      </top>
      <bottom style="double">
        <color indexed="64"/>
      </bottom>
      <diagonal/>
    </border>
    <border>
      <left style="medium">
        <color indexed="64"/>
      </left>
      <right style="medium">
        <color indexed="64"/>
      </right>
      <top style="medium">
        <color indexed="64"/>
      </top>
      <bottom/>
      <diagonal/>
    </border>
  </borders>
  <cellStyleXfs count="52">
    <xf numFmtId="0" fontId="0" fillId="0" borderId="0"/>
    <xf numFmtId="166"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164" fontId="1" fillId="0" borderId="0" applyFont="0" applyBorder="0" applyProtection="0"/>
    <xf numFmtId="164" fontId="1" fillId="0" borderId="0" applyFont="0" applyBorder="0" applyProtection="0"/>
    <xf numFmtId="9" fontId="1" fillId="0" borderId="0" applyFont="0" applyBorder="0" applyProtection="0"/>
    <xf numFmtId="182" fontId="2" fillId="0" borderId="0" applyBorder="0" applyProtection="0"/>
    <xf numFmtId="0" fontId="3" fillId="0" borderId="0" applyNumberFormat="0" applyBorder="0" applyProtection="0">
      <alignment horizontal="center"/>
    </xf>
    <xf numFmtId="0" fontId="4" fillId="0" borderId="0" applyNumberFormat="0" applyBorder="0" applyProtection="0">
      <alignment horizontal="center"/>
    </xf>
    <xf numFmtId="0" fontId="3" fillId="0" borderId="0" applyNumberFormat="0" applyBorder="0" applyProtection="0">
      <alignment horizontal="center" textRotation="90"/>
    </xf>
    <xf numFmtId="0" fontId="4" fillId="0" borderId="0" applyNumberFormat="0" applyBorder="0" applyProtection="0">
      <alignment horizontal="center" textRotation="90"/>
    </xf>
    <xf numFmtId="164" fontId="1" fillId="0" borderId="0" applyFont="0" applyBorder="0" applyProtection="0"/>
    <xf numFmtId="164" fontId="1" fillId="0" borderId="0" applyFont="0" applyBorder="0" applyProtection="0"/>
    <xf numFmtId="164" fontId="1" fillId="0" borderId="0" applyFont="0" applyBorder="0" applyProtection="0"/>
    <xf numFmtId="164" fontId="1" fillId="0" borderId="0" applyFont="0" applyBorder="0" applyProtection="0"/>
    <xf numFmtId="175" fontId="5" fillId="0" borderId="0" applyBorder="0" applyProtection="0"/>
    <xf numFmtId="175" fontId="5" fillId="0" borderId="0" applyBorder="0" applyProtection="0"/>
    <xf numFmtId="165" fontId="1" fillId="0" borderId="0" applyFont="0" applyBorder="0" applyProtection="0"/>
    <xf numFmtId="165" fontId="1" fillId="0" borderId="0" applyFont="0" applyBorder="0" applyProtection="0"/>
    <xf numFmtId="0" fontId="5" fillId="0" borderId="0" applyNumberFormat="0" applyBorder="0" applyProtection="0"/>
    <xf numFmtId="0" fontId="5" fillId="0" borderId="0" applyNumberFormat="0" applyBorder="0" applyProtection="0"/>
    <xf numFmtId="0" fontId="2" fillId="0" borderId="0" applyNumberFormat="0" applyBorder="0" applyProtection="0"/>
    <xf numFmtId="0" fontId="5" fillId="0" borderId="0" applyNumberFormat="0" applyBorder="0" applyProtection="0"/>
    <xf numFmtId="0" fontId="6" fillId="0" borderId="0" applyNumberFormat="0" applyBorder="0" applyProtection="0"/>
    <xf numFmtId="0" fontId="6" fillId="0" borderId="0" applyNumberFormat="0" applyBorder="0" applyProtection="0"/>
    <xf numFmtId="0" fontId="6" fillId="0" borderId="0" applyNumberFormat="0" applyBorder="0" applyProtection="0"/>
    <xf numFmtId="0" fontId="6" fillId="0" borderId="0" applyNumberFormat="0" applyBorder="0" applyProtection="0"/>
    <xf numFmtId="0" fontId="5" fillId="0" borderId="0" applyNumberFormat="0" applyBorder="0" applyProtection="0"/>
    <xf numFmtId="0" fontId="6" fillId="0" borderId="0" applyNumberFormat="0" applyBorder="0" applyProtection="0"/>
    <xf numFmtId="0" fontId="5" fillId="0" borderId="0" applyNumberFormat="0" applyBorder="0" applyProtection="0"/>
    <xf numFmtId="0" fontId="6" fillId="0" borderId="0" applyNumberFormat="0" applyBorder="0" applyProtection="0"/>
    <xf numFmtId="9" fontId="1" fillId="0" borderId="0" applyFont="0" applyBorder="0" applyProtection="0"/>
    <xf numFmtId="9" fontId="1" fillId="0" borderId="0" applyFont="0" applyBorder="0" applyProtection="0"/>
    <xf numFmtId="9" fontId="1" fillId="0" borderId="0" applyFont="0" applyBorder="0" applyProtection="0"/>
    <xf numFmtId="0" fontId="7" fillId="0" borderId="0" applyNumberFormat="0" applyBorder="0" applyProtection="0"/>
    <xf numFmtId="0" fontId="8" fillId="0" borderId="0" applyNumberFormat="0" applyBorder="0" applyProtection="0"/>
    <xf numFmtId="0" fontId="7" fillId="0" borderId="0" applyNumberFormat="0" applyBorder="0" applyProtection="0"/>
    <xf numFmtId="183" fontId="8" fillId="0" borderId="0" applyBorder="0" applyProtection="0"/>
    <xf numFmtId="164" fontId="1" fillId="0" borderId="0" applyFont="0" applyBorder="0" applyProtection="0"/>
    <xf numFmtId="171" fontId="5" fillId="0" borderId="0" applyBorder="0" applyProtection="0"/>
    <xf numFmtId="184" fontId="2" fillId="0" borderId="0" applyBorder="0" applyProtection="0"/>
    <xf numFmtId="164" fontId="1" fillId="0" borderId="0" applyFont="0" applyBorder="0" applyProtection="0"/>
    <xf numFmtId="165" fontId="1" fillId="0" borderId="0" applyFont="0" applyBorder="0" applyProtection="0"/>
    <xf numFmtId="166" fontId="1" fillId="0" borderId="0" applyFont="0" applyFill="0" applyBorder="0" applyAlignment="0" applyProtection="0"/>
    <xf numFmtId="0" fontId="27" fillId="0" borderId="0"/>
    <xf numFmtId="0" fontId="27" fillId="0" borderId="0"/>
    <xf numFmtId="0" fontId="27" fillId="0" borderId="0"/>
    <xf numFmtId="0" fontId="44" fillId="0" borderId="0"/>
    <xf numFmtId="0" fontId="27" fillId="0" borderId="0"/>
    <xf numFmtId="0" fontId="44" fillId="0" borderId="0"/>
    <xf numFmtId="187" fontId="48" fillId="0" borderId="0" applyFont="0" applyFill="0" applyBorder="0" applyAlignment="0" applyProtection="0"/>
  </cellStyleXfs>
  <cellXfs count="464">
    <xf numFmtId="0" fontId="0" fillId="0" borderId="0" xfId="0"/>
    <xf numFmtId="0" fontId="0" fillId="3" borderId="0" xfId="0" applyFill="1"/>
    <xf numFmtId="0" fontId="9" fillId="4" borderId="1" xfId="24" applyFont="1" applyFill="1" applyBorder="1" applyAlignment="1">
      <alignment vertical="center" wrapText="1"/>
    </xf>
    <xf numFmtId="0" fontId="9" fillId="4" borderId="1" xfId="24" applyFont="1" applyFill="1" applyBorder="1" applyAlignment="1">
      <alignment horizontal="left" vertical="center" wrapText="1"/>
    </xf>
    <xf numFmtId="168" fontId="9" fillId="4" borderId="1" xfId="24" applyNumberFormat="1" applyFont="1" applyFill="1" applyBorder="1" applyAlignment="1">
      <alignment horizontal="left" vertical="center" wrapText="1"/>
    </xf>
    <xf numFmtId="181" fontId="9" fillId="4" borderId="1" xfId="24" applyNumberFormat="1" applyFont="1" applyFill="1" applyBorder="1" applyAlignment="1">
      <alignment horizontal="left" vertical="center" wrapText="1"/>
    </xf>
    <xf numFmtId="0" fontId="9" fillId="5" borderId="1" xfId="24" applyFont="1" applyFill="1" applyBorder="1" applyAlignment="1">
      <alignment vertical="center" wrapText="1"/>
    </xf>
    <xf numFmtId="168" fontId="9" fillId="5" borderId="1" xfId="24" applyNumberFormat="1" applyFont="1" applyFill="1" applyBorder="1" applyAlignment="1">
      <alignment horizontal="left" vertical="center" wrapText="1"/>
    </xf>
    <xf numFmtId="0" fontId="9" fillId="6" borderId="1" xfId="24" applyFont="1" applyFill="1" applyBorder="1" applyAlignment="1">
      <alignment vertical="center" wrapText="1"/>
    </xf>
    <xf numFmtId="0" fontId="9" fillId="6" borderId="2" xfId="24" applyFont="1" applyFill="1" applyBorder="1" applyAlignment="1">
      <alignment horizontal="left" vertical="center" wrapText="1"/>
    </xf>
    <xf numFmtId="0" fontId="9" fillId="2" borderId="3" xfId="24" applyFont="1" applyFill="1" applyBorder="1" applyAlignment="1">
      <alignment horizontal="left" vertical="center"/>
    </xf>
    <xf numFmtId="0" fontId="9" fillId="2" borderId="1" xfId="24" applyFont="1" applyFill="1" applyBorder="1" applyAlignment="1">
      <alignment horizontal="left" vertical="center"/>
    </xf>
    <xf numFmtId="0" fontId="9" fillId="2" borderId="4" xfId="24" applyFont="1" applyFill="1" applyBorder="1" applyAlignment="1">
      <alignment horizontal="left" vertical="center"/>
    </xf>
    <xf numFmtId="1" fontId="9" fillId="2" borderId="1" xfId="24" applyNumberFormat="1" applyFont="1" applyFill="1" applyBorder="1" applyAlignment="1">
      <alignment horizontal="left" vertical="center"/>
    </xf>
    <xf numFmtId="0" fontId="9" fillId="7" borderId="1" xfId="24" applyFont="1" applyFill="1" applyBorder="1" applyAlignment="1">
      <alignment vertical="center"/>
    </xf>
    <xf numFmtId="0" fontId="9" fillId="7" borderId="1" xfId="24" applyFont="1" applyFill="1" applyBorder="1" applyAlignment="1">
      <alignment horizontal="left" vertical="center" wrapText="1"/>
    </xf>
    <xf numFmtId="0" fontId="9" fillId="3" borderId="0" xfId="24" applyFont="1" applyFill="1"/>
    <xf numFmtId="0" fontId="6" fillId="8" borderId="1" xfId="24" applyFill="1" applyBorder="1" applyAlignment="1">
      <alignment vertical="center" wrapText="1"/>
    </xf>
    <xf numFmtId="168" fontId="6" fillId="8" borderId="1" xfId="24" applyNumberFormat="1" applyFill="1" applyBorder="1" applyAlignment="1">
      <alignment horizontal="left" vertical="center" wrapText="1"/>
    </xf>
    <xf numFmtId="0" fontId="6" fillId="8" borderId="1" xfId="24" applyFill="1" applyBorder="1" applyAlignment="1">
      <alignment vertical="center"/>
    </xf>
    <xf numFmtId="1" fontId="6" fillId="8" borderId="1" xfId="14" applyNumberFormat="1" applyFont="1" applyFill="1" applyBorder="1" applyAlignment="1">
      <alignment horizontal="left" vertical="center"/>
    </xf>
    <xf numFmtId="0" fontId="9" fillId="9" borderId="1" xfId="24" applyFont="1" applyFill="1" applyBorder="1" applyAlignment="1">
      <alignment vertical="center"/>
    </xf>
    <xf numFmtId="164" fontId="10" fillId="9" borderId="1" xfId="5" applyFont="1" applyFill="1" applyBorder="1" applyAlignment="1">
      <alignment horizontal="left" vertical="center"/>
    </xf>
    <xf numFmtId="0" fontId="11" fillId="3" borderId="0" xfId="0" applyFont="1" applyFill="1"/>
    <xf numFmtId="0" fontId="6" fillId="9" borderId="1" xfId="24" applyFill="1" applyBorder="1" applyAlignment="1">
      <alignment vertical="center"/>
    </xf>
    <xf numFmtId="164" fontId="6" fillId="9" borderId="1" xfId="5" applyFont="1" applyFill="1" applyBorder="1" applyAlignment="1">
      <alignment horizontal="left" vertical="center"/>
    </xf>
    <xf numFmtId="0" fontId="9" fillId="10" borderId="1" xfId="24" applyFont="1" applyFill="1" applyBorder="1" applyAlignment="1">
      <alignment vertical="center" wrapText="1"/>
    </xf>
    <xf numFmtId="0" fontId="9" fillId="10" borderId="1" xfId="24" applyFont="1" applyFill="1" applyBorder="1" applyAlignment="1">
      <alignment horizontal="left" vertical="center" wrapText="1"/>
    </xf>
    <xf numFmtId="0" fontId="6" fillId="11" borderId="4" xfId="24" applyFill="1" applyBorder="1" applyAlignment="1">
      <alignment vertical="center"/>
    </xf>
    <xf numFmtId="171" fontId="12" fillId="11" borderId="4" xfId="24" applyNumberFormat="1" applyFont="1" applyFill="1" applyBorder="1" applyAlignment="1">
      <alignment horizontal="left" vertical="center"/>
    </xf>
    <xf numFmtId="0" fontId="6" fillId="11" borderId="2" xfId="24" applyFill="1" applyBorder="1" applyAlignment="1">
      <alignment vertical="center"/>
    </xf>
    <xf numFmtId="1" fontId="12" fillId="11" borderId="5" xfId="24" applyNumberFormat="1" applyFont="1" applyFill="1" applyBorder="1" applyAlignment="1">
      <alignment horizontal="left" vertical="center"/>
    </xf>
    <xf numFmtId="9" fontId="6" fillId="11" borderId="1" xfId="6" applyFont="1" applyFill="1" applyBorder="1" applyAlignment="1">
      <alignment horizontal="left" vertical="center"/>
    </xf>
    <xf numFmtId="9" fontId="12" fillId="11" borderId="1" xfId="6" applyFont="1" applyFill="1" applyBorder="1" applyAlignment="1">
      <alignment horizontal="left" vertical="center"/>
    </xf>
    <xf numFmtId="9" fontId="12" fillId="11" borderId="1" xfId="3" applyFont="1" applyFill="1" applyBorder="1" applyAlignment="1">
      <alignment horizontal="left" vertical="center"/>
    </xf>
    <xf numFmtId="171" fontId="12" fillId="11" borderId="1" xfId="24" applyNumberFormat="1" applyFont="1" applyFill="1" applyBorder="1" applyAlignment="1">
      <alignment horizontal="left" vertical="center"/>
    </xf>
    <xf numFmtId="0" fontId="6" fillId="12" borderId="6" xfId="24" applyFill="1" applyBorder="1" applyAlignment="1">
      <alignment vertical="center"/>
    </xf>
    <xf numFmtId="178" fontId="12" fillId="8" borderId="1" xfId="24" applyNumberFormat="1" applyFont="1" applyFill="1" applyBorder="1" applyAlignment="1">
      <alignment horizontal="left" vertical="center"/>
    </xf>
    <xf numFmtId="179" fontId="12" fillId="8" borderId="1" xfId="5" applyNumberFormat="1" applyFont="1" applyFill="1" applyBorder="1" applyAlignment="1">
      <alignment horizontal="left" vertical="center"/>
    </xf>
    <xf numFmtId="0" fontId="6" fillId="3" borderId="0" xfId="24" applyFill="1"/>
    <xf numFmtId="10" fontId="9" fillId="14" borderId="1" xfId="3" applyNumberFormat="1" applyFont="1" applyFill="1" applyBorder="1" applyAlignment="1">
      <alignment horizontal="left" vertical="center"/>
    </xf>
    <xf numFmtId="10" fontId="12" fillId="14" borderId="1" xfId="3" applyNumberFormat="1" applyFont="1" applyFill="1" applyBorder="1" applyAlignment="1">
      <alignment horizontal="left" vertical="center"/>
    </xf>
    <xf numFmtId="10" fontId="12" fillId="14" borderId="2" xfId="3" applyNumberFormat="1" applyFont="1" applyFill="1" applyBorder="1" applyAlignment="1">
      <alignment horizontal="left" vertical="center"/>
    </xf>
    <xf numFmtId="10" fontId="6" fillId="5" borderId="3" xfId="3" applyNumberFormat="1" applyFont="1" applyFill="1" applyBorder="1" applyAlignment="1">
      <alignment vertical="center"/>
    </xf>
    <xf numFmtId="10" fontId="12" fillId="5" borderId="1" xfId="3" applyNumberFormat="1" applyFont="1" applyFill="1" applyBorder="1" applyAlignment="1">
      <alignment horizontal="left" vertical="center"/>
    </xf>
    <xf numFmtId="10" fontId="12" fillId="5" borderId="7" xfId="3" applyNumberFormat="1" applyFont="1" applyFill="1" applyBorder="1" applyAlignment="1">
      <alignment horizontal="left" vertical="center"/>
    </xf>
    <xf numFmtId="10" fontId="14" fillId="14" borderId="1" xfId="3" applyNumberFormat="1" applyFont="1" applyFill="1" applyBorder="1" applyAlignment="1">
      <alignment horizontal="left" vertical="center"/>
    </xf>
    <xf numFmtId="10" fontId="14" fillId="14" borderId="2" xfId="3" applyNumberFormat="1" applyFont="1" applyFill="1" applyBorder="1" applyAlignment="1">
      <alignment horizontal="left" vertical="center"/>
    </xf>
    <xf numFmtId="10" fontId="14" fillId="5" borderId="1" xfId="3" applyNumberFormat="1" applyFont="1" applyFill="1" applyBorder="1" applyAlignment="1">
      <alignment horizontal="left" vertical="center"/>
    </xf>
    <xf numFmtId="10" fontId="14" fillId="5" borderId="7" xfId="3" applyNumberFormat="1" applyFont="1" applyFill="1" applyBorder="1" applyAlignment="1">
      <alignment horizontal="left" vertical="center"/>
    </xf>
    <xf numFmtId="0" fontId="6" fillId="16" borderId="1" xfId="24" applyFill="1" applyBorder="1" applyAlignment="1">
      <alignment vertical="center"/>
    </xf>
    <xf numFmtId="178" fontId="6" fillId="16" borderId="3" xfId="24" applyNumberFormat="1" applyFill="1" applyBorder="1" applyAlignment="1">
      <alignment horizontal="left" vertical="center"/>
    </xf>
    <xf numFmtId="171" fontId="6" fillId="16" borderId="1" xfId="24" applyNumberFormat="1" applyFill="1" applyBorder="1" applyAlignment="1">
      <alignment horizontal="left" vertical="center"/>
    </xf>
    <xf numFmtId="0" fontId="6" fillId="16" borderId="2" xfId="24" applyFill="1" applyBorder="1" applyAlignment="1">
      <alignment vertical="center"/>
    </xf>
    <xf numFmtId="171" fontId="6" fillId="16" borderId="2" xfId="24" applyNumberFormat="1" applyFill="1" applyBorder="1" applyAlignment="1">
      <alignment horizontal="left" vertical="center"/>
    </xf>
    <xf numFmtId="171" fontId="6" fillId="16" borderId="8" xfId="24" applyNumberFormat="1" applyFill="1" applyBorder="1" applyAlignment="1">
      <alignment horizontal="left" vertical="center"/>
    </xf>
    <xf numFmtId="178" fontId="6" fillId="16" borderId="1" xfId="24" applyNumberFormat="1" applyFill="1" applyBorder="1" applyAlignment="1">
      <alignment horizontal="left" vertical="center"/>
    </xf>
    <xf numFmtId="0" fontId="9" fillId="18" borderId="1" xfId="0" applyFont="1" applyFill="1" applyBorder="1" applyAlignment="1">
      <alignment vertical="center" wrapText="1"/>
    </xf>
    <xf numFmtId="10" fontId="6" fillId="18" borderId="1" xfId="0" applyNumberFormat="1" applyFont="1" applyFill="1" applyBorder="1" applyAlignment="1">
      <alignment horizontal="left" vertical="center"/>
    </xf>
    <xf numFmtId="0" fontId="9" fillId="18" borderId="1" xfId="0" applyFont="1" applyFill="1" applyBorder="1" applyAlignment="1">
      <alignment horizontal="left" vertical="center" wrapText="1"/>
    </xf>
    <xf numFmtId="175" fontId="6" fillId="18" borderId="1" xfId="4" applyNumberFormat="1" applyFont="1" applyFill="1" applyBorder="1" applyAlignment="1">
      <alignment horizontal="left" vertical="center"/>
    </xf>
    <xf numFmtId="175" fontId="6" fillId="18" borderId="1" xfId="3" applyNumberFormat="1" applyFont="1" applyFill="1" applyBorder="1" applyAlignment="1">
      <alignment horizontal="left" vertical="center"/>
    </xf>
    <xf numFmtId="175" fontId="6" fillId="18" borderId="1" xfId="1" applyNumberFormat="1" applyFont="1" applyFill="1" applyBorder="1" applyAlignment="1">
      <alignment horizontal="left" vertical="center"/>
    </xf>
    <xf numFmtId="0" fontId="6" fillId="3" borderId="0" xfId="24" applyFill="1" applyAlignment="1">
      <alignment horizontal="left"/>
    </xf>
    <xf numFmtId="0" fontId="15" fillId="3" borderId="0" xfId="0" applyFont="1" applyFill="1"/>
    <xf numFmtId="0" fontId="6" fillId="3" borderId="0" xfId="28" applyFont="1" applyFill="1"/>
    <xf numFmtId="0" fontId="6" fillId="3" borderId="0" xfId="0" applyFont="1" applyFill="1" applyAlignment="1">
      <alignment vertical="center" wrapText="1"/>
    </xf>
    <xf numFmtId="0" fontId="6" fillId="3" borderId="0" xfId="0" applyFont="1" applyFill="1"/>
    <xf numFmtId="0" fontId="5" fillId="3" borderId="0" xfId="21" applyFill="1" applyAlignment="1">
      <alignment vertical="center"/>
    </xf>
    <xf numFmtId="0" fontId="5" fillId="3" borderId="0" xfId="21" applyFill="1" applyAlignment="1">
      <alignment wrapText="1"/>
    </xf>
    <xf numFmtId="4" fontId="5" fillId="3" borderId="0" xfId="21" applyNumberFormat="1" applyFill="1"/>
    <xf numFmtId="0" fontId="5" fillId="3" borderId="0" xfId="21" applyFill="1"/>
    <xf numFmtId="49" fontId="5" fillId="3" borderId="0" xfId="21" applyNumberFormat="1" applyFill="1" applyAlignment="1">
      <alignment horizontal="center" vertical="center" wrapText="1"/>
    </xf>
    <xf numFmtId="0" fontId="9" fillId="3" borderId="1" xfId="24" applyFont="1" applyFill="1" applyBorder="1" applyAlignment="1">
      <alignment horizontal="center" vertical="center" wrapText="1"/>
    </xf>
    <xf numFmtId="0" fontId="9" fillId="3" borderId="1" xfId="0" applyFont="1" applyFill="1" applyBorder="1" applyAlignment="1" applyProtection="1">
      <alignment vertical="center"/>
      <protection locked="0"/>
    </xf>
    <xf numFmtId="0" fontId="9" fillId="3" borderId="0" xfId="24" applyFont="1" applyFill="1" applyAlignment="1">
      <alignment vertical="center" wrapText="1"/>
    </xf>
    <xf numFmtId="0" fontId="9" fillId="3" borderId="0" xfId="24" applyFont="1" applyFill="1" applyAlignment="1">
      <alignment horizontal="left" vertical="center" wrapText="1"/>
    </xf>
    <xf numFmtId="0" fontId="6" fillId="3" borderId="0" xfId="24" applyFill="1" applyAlignment="1">
      <alignment vertical="center"/>
    </xf>
    <xf numFmtId="0" fontId="6" fillId="3" borderId="0" xfId="24" applyFill="1" applyAlignment="1">
      <alignment horizontal="left" vertical="center"/>
    </xf>
    <xf numFmtId="0" fontId="16" fillId="3" borderId="0" xfId="24" applyFont="1" applyFill="1" applyAlignment="1">
      <alignment horizontal="center" vertical="center" wrapText="1"/>
    </xf>
    <xf numFmtId="0" fontId="16" fillId="3" borderId="13" xfId="24" applyFont="1" applyFill="1" applyBorder="1" applyAlignment="1">
      <alignment horizontal="right" vertical="center" wrapText="1"/>
    </xf>
    <xf numFmtId="0" fontId="6" fillId="3" borderId="0" xfId="0" applyFont="1" applyFill="1" applyProtection="1">
      <protection locked="0"/>
    </xf>
    <xf numFmtId="0" fontId="6" fillId="3" borderId="0" xfId="24" applyFill="1" applyAlignment="1">
      <alignment horizontal="left" vertical="center" wrapText="1"/>
    </xf>
    <xf numFmtId="168" fontId="6" fillId="3" borderId="0" xfId="24" applyNumberFormat="1" applyFill="1" applyAlignment="1">
      <alignment horizontal="left" vertical="center" wrapText="1"/>
    </xf>
    <xf numFmtId="168" fontId="16" fillId="3" borderId="0" xfId="24" applyNumberFormat="1" applyFont="1" applyFill="1" applyAlignment="1">
      <alignment horizontal="center" vertical="center" wrapText="1"/>
    </xf>
    <xf numFmtId="168" fontId="16" fillId="3" borderId="13" xfId="24" applyNumberFormat="1" applyFont="1" applyFill="1" applyBorder="1" applyAlignment="1">
      <alignment horizontal="right" vertical="center" wrapText="1"/>
    </xf>
    <xf numFmtId="169" fontId="6" fillId="3" borderId="0" xfId="24" applyNumberFormat="1" applyFill="1" applyAlignment="1">
      <alignment horizontal="left" vertical="center" wrapText="1"/>
    </xf>
    <xf numFmtId="170" fontId="16" fillId="3" borderId="0" xfId="24" applyNumberFormat="1" applyFont="1" applyFill="1" applyAlignment="1">
      <alignment horizontal="center" vertical="center" wrapText="1"/>
    </xf>
    <xf numFmtId="170" fontId="16" fillId="3" borderId="13" xfId="24" applyNumberFormat="1" applyFont="1" applyFill="1" applyBorder="1" applyAlignment="1">
      <alignment horizontal="right" vertical="center" wrapText="1"/>
    </xf>
    <xf numFmtId="0" fontId="6" fillId="3" borderId="0" xfId="24" applyFill="1" applyAlignment="1">
      <alignment vertical="center" wrapText="1"/>
    </xf>
    <xf numFmtId="0" fontId="6" fillId="3" borderId="16" xfId="24" applyFill="1" applyBorder="1" applyAlignment="1">
      <alignment horizontal="left" vertical="center" wrapText="1"/>
    </xf>
    <xf numFmtId="0" fontId="9" fillId="3" borderId="16" xfId="24" applyFont="1" applyFill="1" applyBorder="1" applyAlignment="1">
      <alignment vertical="center" wrapText="1"/>
    </xf>
    <xf numFmtId="0" fontId="9" fillId="3" borderId="16" xfId="24" applyFont="1" applyFill="1" applyBorder="1" applyAlignment="1">
      <alignment horizontal="left" vertical="center" wrapText="1"/>
    </xf>
    <xf numFmtId="0" fontId="6" fillId="3" borderId="16" xfId="24" applyFill="1" applyBorder="1" applyAlignment="1">
      <alignment vertical="center"/>
    </xf>
    <xf numFmtId="0" fontId="6" fillId="3" borderId="16" xfId="24" applyFill="1" applyBorder="1" applyAlignment="1">
      <alignment vertical="center" wrapText="1"/>
    </xf>
    <xf numFmtId="1" fontId="16" fillId="3" borderId="16" xfId="24" applyNumberFormat="1" applyFont="1" applyFill="1" applyBorder="1" applyAlignment="1">
      <alignment horizontal="center" vertical="center" wrapText="1"/>
    </xf>
    <xf numFmtId="1" fontId="16" fillId="3" borderId="9" xfId="24" applyNumberFormat="1" applyFont="1" applyFill="1" applyBorder="1" applyAlignment="1">
      <alignment horizontal="right" vertical="center" wrapText="1"/>
    </xf>
    <xf numFmtId="0" fontId="9" fillId="20" borderId="1" xfId="24" applyFont="1" applyFill="1" applyBorder="1" applyAlignment="1">
      <alignment horizontal="center" vertical="center" wrapText="1"/>
    </xf>
    <xf numFmtId="0" fontId="6" fillId="20" borderId="1" xfId="24" applyFill="1" applyBorder="1" applyAlignment="1">
      <alignment horizontal="center" vertical="center" wrapText="1"/>
    </xf>
    <xf numFmtId="1" fontId="6" fillId="3" borderId="15" xfId="24" applyNumberFormat="1" applyFill="1" applyBorder="1" applyAlignment="1">
      <alignment horizontal="center" vertical="center" wrapText="1"/>
    </xf>
    <xf numFmtId="166" fontId="6" fillId="3" borderId="3" xfId="1" applyFont="1" applyFill="1" applyBorder="1" applyAlignment="1">
      <alignment horizontal="center" vertical="center" wrapText="1"/>
    </xf>
    <xf numFmtId="166" fontId="6" fillId="0" borderId="1" xfId="1" applyFont="1" applyBorder="1" applyAlignment="1">
      <alignment horizontal="center" vertical="center" wrapText="1"/>
    </xf>
    <xf numFmtId="1" fontId="6" fillId="3" borderId="3" xfId="24" applyNumberFormat="1" applyFill="1" applyBorder="1" applyAlignment="1">
      <alignment horizontal="center" vertical="center" wrapText="1"/>
    </xf>
    <xf numFmtId="4" fontId="6" fillId="3" borderId="0" xfId="24" applyNumberFormat="1" applyFill="1"/>
    <xf numFmtId="3" fontId="9" fillId="4" borderId="1" xfId="24" applyNumberFormat="1" applyFont="1" applyFill="1" applyBorder="1" applyAlignment="1">
      <alignment horizontal="center" vertical="center" wrapText="1"/>
    </xf>
    <xf numFmtId="3" fontId="9" fillId="4" borderId="2" xfId="42" applyNumberFormat="1" applyFont="1" applyFill="1" applyBorder="1" applyAlignment="1">
      <alignment horizontal="center" vertical="center"/>
    </xf>
    <xf numFmtId="164" fontId="9" fillId="4" borderId="2" xfId="5" applyFont="1" applyFill="1" applyBorder="1" applyAlignment="1">
      <alignment horizontal="center" vertical="center"/>
    </xf>
    <xf numFmtId="3" fontId="9" fillId="4" borderId="2" xfId="24" applyNumberFormat="1" applyFont="1" applyFill="1" applyBorder="1" applyAlignment="1">
      <alignment horizontal="center" vertical="center"/>
    </xf>
    <xf numFmtId="0" fontId="6" fillId="0" borderId="1" xfId="24" applyBorder="1" applyAlignment="1">
      <alignment horizontal="center" vertical="center" wrapText="1"/>
    </xf>
    <xf numFmtId="0" fontId="9" fillId="20" borderId="4" xfId="24" applyFont="1" applyFill="1" applyBorder="1" applyAlignment="1">
      <alignment horizontal="center" vertical="center" wrapText="1"/>
    </xf>
    <xf numFmtId="0" fontId="9" fillId="20" borderId="4" xfId="24" applyFont="1" applyFill="1" applyBorder="1" applyAlignment="1">
      <alignment horizontal="right" vertical="center" wrapText="1"/>
    </xf>
    <xf numFmtId="0" fontId="6" fillId="0" borderId="2" xfId="24" applyBorder="1" applyAlignment="1">
      <alignment vertical="center" wrapText="1"/>
    </xf>
    <xf numFmtId="4" fontId="6" fillId="0" borderId="1" xfId="24" applyNumberFormat="1" applyBorder="1" applyAlignment="1">
      <alignment horizontal="right" vertical="center"/>
    </xf>
    <xf numFmtId="0" fontId="6" fillId="19" borderId="1" xfId="0" applyFont="1" applyFill="1" applyBorder="1" applyProtection="1">
      <protection locked="0"/>
    </xf>
    <xf numFmtId="0" fontId="15" fillId="19" borderId="1" xfId="0" applyFont="1" applyFill="1" applyBorder="1" applyAlignment="1">
      <alignment vertical="center" wrapText="1"/>
    </xf>
    <xf numFmtId="4" fontId="9" fillId="4" borderId="1" xfId="24" applyNumberFormat="1" applyFont="1" applyFill="1" applyBorder="1" applyAlignment="1">
      <alignment horizontal="right" vertical="center"/>
    </xf>
    <xf numFmtId="10" fontId="15" fillId="3" borderId="0" xfId="0" applyNumberFormat="1" applyFont="1" applyFill="1"/>
    <xf numFmtId="172" fontId="6" fillId="0" borderId="1" xfId="1" applyNumberFormat="1" applyFont="1" applyBorder="1" applyAlignment="1">
      <alignment vertical="center"/>
    </xf>
    <xf numFmtId="4" fontId="6" fillId="0" borderId="2" xfId="24" applyNumberFormat="1" applyBorder="1" applyAlignment="1">
      <alignment horizontal="right" vertical="center"/>
    </xf>
    <xf numFmtId="10" fontId="6" fillId="3" borderId="0" xfId="3" applyNumberFormat="1" applyFont="1" applyFill="1"/>
    <xf numFmtId="0" fontId="9" fillId="20" borderId="1" xfId="24" applyFont="1" applyFill="1" applyBorder="1" applyAlignment="1">
      <alignment horizontal="center" vertical="center"/>
    </xf>
    <xf numFmtId="0" fontId="9" fillId="20" borderId="1" xfId="24" applyFont="1" applyFill="1" applyBorder="1" applyAlignment="1">
      <alignment horizontal="right" vertical="center"/>
    </xf>
    <xf numFmtId="0" fontId="6" fillId="0" borderId="1" xfId="24" applyBorder="1" applyAlignment="1">
      <alignment horizontal="center" vertical="center"/>
    </xf>
    <xf numFmtId="164" fontId="6" fillId="0" borderId="1" xfId="14" applyFont="1" applyBorder="1" applyAlignment="1">
      <alignment horizontal="right" vertical="center"/>
    </xf>
    <xf numFmtId="0" fontId="15" fillId="19" borderId="1" xfId="0" applyFont="1" applyFill="1" applyBorder="1" applyAlignment="1">
      <alignment horizontal="left" vertical="center" wrapText="1"/>
    </xf>
    <xf numFmtId="164" fontId="9" fillId="4" borderId="1" xfId="14" applyFont="1" applyFill="1" applyBorder="1" applyAlignment="1">
      <alignment horizontal="right" vertical="center"/>
    </xf>
    <xf numFmtId="10" fontId="6" fillId="3" borderId="0" xfId="3" applyNumberFormat="1" applyFont="1" applyFill="1" applyAlignment="1">
      <alignment horizontal="left"/>
    </xf>
    <xf numFmtId="173" fontId="6" fillId="3" borderId="0" xfId="3" applyNumberFormat="1" applyFont="1" applyFill="1"/>
    <xf numFmtId="174" fontId="6" fillId="3" borderId="0" xfId="3" applyNumberFormat="1" applyFont="1" applyFill="1"/>
    <xf numFmtId="0" fontId="9" fillId="20" borderId="1" xfId="24" applyFont="1" applyFill="1" applyBorder="1" applyAlignment="1">
      <alignment horizontal="right" vertical="center" wrapText="1"/>
    </xf>
    <xf numFmtId="10" fontId="6" fillId="0" borderId="1" xfId="24" applyNumberFormat="1" applyBorder="1" applyAlignment="1">
      <alignment horizontal="center" vertical="center"/>
    </xf>
    <xf numFmtId="0" fontId="6" fillId="0" borderId="1" xfId="24" applyBorder="1" applyAlignment="1">
      <alignment vertical="center" wrapText="1"/>
    </xf>
    <xf numFmtId="0" fontId="15" fillId="19" borderId="1" xfId="0" applyFont="1" applyFill="1" applyBorder="1" applyAlignment="1">
      <alignment wrapText="1"/>
    </xf>
    <xf numFmtId="174" fontId="9" fillId="4" borderId="1" xfId="24" applyNumberFormat="1" applyFont="1" applyFill="1" applyBorder="1" applyAlignment="1">
      <alignment horizontal="center" vertical="center"/>
    </xf>
    <xf numFmtId="0" fontId="6" fillId="3" borderId="0" xfId="24" applyFill="1" applyAlignment="1">
      <alignment horizontal="right" vertical="center"/>
    </xf>
    <xf numFmtId="4" fontId="6" fillId="3" borderId="0" xfId="0" applyNumberFormat="1" applyFont="1" applyFill="1"/>
    <xf numFmtId="164" fontId="6" fillId="0" borderId="2" xfId="14" applyFont="1" applyBorder="1" applyAlignment="1">
      <alignment horizontal="right" vertical="center"/>
    </xf>
    <xf numFmtId="164" fontId="6" fillId="0" borderId="2" xfId="14" applyFont="1" applyBorder="1" applyAlignment="1" applyProtection="1">
      <alignment horizontal="right" vertical="center"/>
      <protection locked="0"/>
    </xf>
    <xf numFmtId="0" fontId="6" fillId="4" borderId="1" xfId="24" applyFill="1" applyBorder="1" applyAlignment="1">
      <alignment horizontal="center" vertical="center"/>
    </xf>
    <xf numFmtId="164" fontId="6" fillId="0" borderId="1" xfId="24" applyNumberFormat="1" applyBorder="1" applyAlignment="1">
      <alignment horizontal="right" vertical="center" wrapText="1"/>
    </xf>
    <xf numFmtId="164" fontId="9" fillId="4" borderId="1" xfId="24" applyNumberFormat="1" applyFont="1" applyFill="1" applyBorder="1" applyAlignment="1">
      <alignment horizontal="right" vertical="center" wrapText="1"/>
    </xf>
    <xf numFmtId="176" fontId="6" fillId="3" borderId="0" xfId="3" applyNumberFormat="1" applyFont="1" applyFill="1"/>
    <xf numFmtId="10" fontId="6" fillId="19" borderId="1" xfId="3" applyNumberFormat="1" applyFont="1" applyFill="1" applyBorder="1" applyAlignment="1">
      <alignment wrapText="1"/>
    </xf>
    <xf numFmtId="177" fontId="6" fillId="3" borderId="0" xfId="0" applyNumberFormat="1" applyFont="1" applyFill="1"/>
    <xf numFmtId="0" fontId="0" fillId="19" borderId="8" xfId="0" applyFill="1" applyBorder="1"/>
    <xf numFmtId="177" fontId="0" fillId="19" borderId="1" xfId="0" applyNumberFormat="1" applyFill="1" applyBorder="1"/>
    <xf numFmtId="0" fontId="6" fillId="3" borderId="1" xfId="24" applyFill="1" applyBorder="1" applyAlignment="1">
      <alignment horizontal="center" vertical="center"/>
    </xf>
    <xf numFmtId="4" fontId="6" fillId="3" borderId="1" xfId="24" applyNumberFormat="1" applyFill="1" applyBorder="1" applyAlignment="1">
      <alignment horizontal="right" vertical="center"/>
    </xf>
    <xf numFmtId="0" fontId="20" fillId="19" borderId="1" xfId="0" applyFont="1" applyFill="1" applyBorder="1" applyAlignment="1">
      <alignment vertical="center" wrapText="1"/>
    </xf>
    <xf numFmtId="167" fontId="6" fillId="3" borderId="0" xfId="2" applyFont="1" applyFill="1"/>
    <xf numFmtId="2" fontId="6" fillId="3" borderId="0" xfId="0" applyNumberFormat="1" applyFont="1" applyFill="1"/>
    <xf numFmtId="0" fontId="9" fillId="20" borderId="4" xfId="24" applyFont="1" applyFill="1" applyBorder="1" applyAlignment="1">
      <alignment horizontal="right" vertical="center"/>
    </xf>
    <xf numFmtId="164" fontId="9" fillId="3" borderId="1" xfId="14" applyFont="1" applyFill="1" applyBorder="1" applyAlignment="1">
      <alignment horizontal="right" vertical="center" wrapText="1"/>
    </xf>
    <xf numFmtId="164" fontId="9" fillId="4" borderId="1" xfId="14" applyFont="1" applyFill="1" applyBorder="1" applyAlignment="1">
      <alignment horizontal="right" vertical="center" wrapText="1"/>
    </xf>
    <xf numFmtId="4" fontId="9" fillId="20" borderId="1" xfId="24" applyNumberFormat="1" applyFont="1" applyFill="1" applyBorder="1" applyAlignment="1">
      <alignment horizontal="right" vertical="center"/>
    </xf>
    <xf numFmtId="0" fontId="14" fillId="0" borderId="1" xfId="24" applyFont="1" applyBorder="1" applyAlignment="1">
      <alignment horizontal="center" vertical="center"/>
    </xf>
    <xf numFmtId="164" fontId="14" fillId="0" borderId="1" xfId="14" applyFont="1" applyBorder="1" applyAlignment="1">
      <alignment horizontal="right" vertical="center"/>
    </xf>
    <xf numFmtId="10" fontId="6" fillId="0" borderId="1" xfId="24" applyNumberFormat="1" applyBorder="1" applyAlignment="1">
      <alignment horizontal="right" vertical="center" wrapText="1"/>
    </xf>
    <xf numFmtId="10" fontId="14" fillId="0" borderId="1" xfId="24" applyNumberFormat="1" applyFont="1" applyBorder="1" applyAlignment="1">
      <alignment horizontal="center" vertical="center"/>
    </xf>
    <xf numFmtId="10" fontId="6" fillId="0" borderId="1" xfId="24" applyNumberFormat="1" applyBorder="1" applyAlignment="1">
      <alignment horizontal="center" vertical="center" wrapText="1"/>
    </xf>
    <xf numFmtId="0" fontId="0" fillId="19" borderId="1" xfId="0" applyFill="1" applyBorder="1" applyAlignment="1">
      <alignment wrapText="1"/>
    </xf>
    <xf numFmtId="10" fontId="9" fillId="4" borderId="1" xfId="24" applyNumberFormat="1" applyFont="1" applyFill="1" applyBorder="1" applyAlignment="1">
      <alignment horizontal="right" vertical="center"/>
    </xf>
    <xf numFmtId="164" fontId="9" fillId="4" borderId="1" xfId="5" applyFont="1" applyFill="1" applyBorder="1" applyAlignment="1">
      <alignment horizontal="right" vertical="center"/>
    </xf>
    <xf numFmtId="49" fontId="6" fillId="0" borderId="1" xfId="24" applyNumberFormat="1" applyBorder="1" applyAlignment="1">
      <alignment horizontal="center" vertical="center" wrapText="1"/>
    </xf>
    <xf numFmtId="164" fontId="6" fillId="0" borderId="1" xfId="14" applyFont="1" applyBorder="1" applyAlignment="1">
      <alignment horizontal="right" vertical="center" wrapText="1"/>
    </xf>
    <xf numFmtId="0" fontId="6" fillId="3" borderId="0" xfId="24" applyFill="1" applyAlignment="1">
      <alignment horizontal="center" vertical="center" wrapText="1"/>
    </xf>
    <xf numFmtId="9" fontId="6" fillId="0" borderId="1" xfId="24" applyNumberFormat="1" applyBorder="1" applyAlignment="1">
      <alignment vertical="center"/>
    </xf>
    <xf numFmtId="2" fontId="6" fillId="0" borderId="7" xfId="24" applyNumberFormat="1" applyBorder="1" applyAlignment="1">
      <alignment horizontal="right" vertical="center"/>
    </xf>
    <xf numFmtId="0" fontId="26" fillId="21" borderId="4" xfId="21" applyFont="1" applyFill="1" applyBorder="1" applyAlignment="1">
      <alignment horizontal="center" vertical="center" wrapText="1"/>
    </xf>
    <xf numFmtId="0" fontId="26" fillId="15" borderId="1" xfId="21" applyFont="1" applyFill="1" applyBorder="1" applyAlignment="1">
      <alignment horizontal="left" vertical="center"/>
    </xf>
    <xf numFmtId="4" fontId="26" fillId="15" borderId="1" xfId="21" applyNumberFormat="1" applyFont="1" applyFill="1" applyBorder="1" applyAlignment="1">
      <alignment horizontal="center" vertical="center" wrapText="1"/>
    </xf>
    <xf numFmtId="166" fontId="26" fillId="21" borderId="1" xfId="21" applyNumberFormat="1" applyFont="1" applyFill="1" applyBorder="1" applyAlignment="1">
      <alignment horizontal="center" vertical="center" wrapText="1"/>
    </xf>
    <xf numFmtId="0" fontId="26" fillId="15" borderId="1" xfId="21" applyFont="1" applyFill="1" applyBorder="1" applyAlignment="1">
      <alignment horizontal="center" vertical="center" wrapText="1"/>
    </xf>
    <xf numFmtId="0" fontId="26" fillId="21" borderId="1" xfId="21" applyFont="1" applyFill="1" applyBorder="1" applyAlignment="1">
      <alignment horizontal="center" vertical="center" wrapText="1"/>
    </xf>
    <xf numFmtId="4" fontId="26" fillId="15" borderId="1" xfId="21" applyNumberFormat="1" applyFont="1" applyFill="1" applyBorder="1" applyAlignment="1">
      <alignment horizontal="left" vertical="center"/>
    </xf>
    <xf numFmtId="166" fontId="26" fillId="15" borderId="1" xfId="1" applyFont="1" applyFill="1" applyBorder="1" applyAlignment="1">
      <alignment horizontal="center" vertical="center" wrapText="1"/>
    </xf>
    <xf numFmtId="4" fontId="26" fillId="21" borderId="1" xfId="21" applyNumberFormat="1" applyFont="1" applyFill="1" applyBorder="1" applyAlignment="1">
      <alignment horizontal="center" vertical="center"/>
    </xf>
    <xf numFmtId="4" fontId="26" fillId="15" borderId="3" xfId="21" applyNumberFormat="1" applyFont="1" applyFill="1" applyBorder="1" applyAlignment="1">
      <alignment horizontal="left" vertical="center" wrapText="1"/>
    </xf>
    <xf numFmtId="1" fontId="26" fillId="21" borderId="1" xfId="21" applyNumberFormat="1" applyFont="1" applyFill="1" applyBorder="1" applyAlignment="1">
      <alignment horizontal="center" vertical="center" wrapText="1"/>
    </xf>
    <xf numFmtId="168" fontId="2" fillId="8" borderId="1" xfId="24" applyNumberFormat="1" applyFont="1" applyFill="1" applyBorder="1" applyAlignment="1">
      <alignment horizontal="left" vertical="center" wrapText="1"/>
    </xf>
    <xf numFmtId="0" fontId="29" fillId="25" borderId="17" xfId="45" applyFont="1" applyFill="1" applyBorder="1" applyAlignment="1">
      <alignment horizontal="center" vertical="center" wrapText="1"/>
    </xf>
    <xf numFmtId="0" fontId="30" fillId="26" borderId="23" xfId="45" applyFont="1" applyFill="1" applyBorder="1" applyAlignment="1">
      <alignment horizontal="center" vertical="center"/>
    </xf>
    <xf numFmtId="0" fontId="31" fillId="26" borderId="23" xfId="45" applyFont="1" applyFill="1" applyBorder="1" applyAlignment="1">
      <alignment horizontal="center" vertical="center" wrapText="1"/>
    </xf>
    <xf numFmtId="0" fontId="30" fillId="26" borderId="23" xfId="45" applyFont="1" applyFill="1" applyBorder="1" applyAlignment="1">
      <alignment horizontal="center" vertical="center" wrapText="1"/>
    </xf>
    <xf numFmtId="0" fontId="30" fillId="26" borderId="24" xfId="45" applyFont="1" applyFill="1" applyBorder="1" applyAlignment="1">
      <alignment horizontal="center" vertical="center"/>
    </xf>
    <xf numFmtId="0" fontId="31" fillId="26" borderId="24" xfId="45" applyFont="1" applyFill="1" applyBorder="1" applyAlignment="1">
      <alignment horizontal="center" vertical="center" wrapText="1"/>
    </xf>
    <xf numFmtId="0" fontId="29" fillId="27" borderId="17" xfId="46" applyFont="1" applyFill="1" applyBorder="1" applyAlignment="1">
      <alignment horizontal="center" vertical="center"/>
    </xf>
    <xf numFmtId="0" fontId="29" fillId="25" borderId="17" xfId="46" applyFont="1" applyFill="1" applyBorder="1" applyAlignment="1">
      <alignment horizontal="center"/>
    </xf>
    <xf numFmtId="0" fontId="32" fillId="25" borderId="0" xfId="46" applyFont="1" applyFill="1"/>
    <xf numFmtId="0" fontId="33" fillId="28" borderId="17" xfId="46" applyFont="1" applyFill="1" applyBorder="1" applyAlignment="1">
      <alignment horizontal="center" vertical="center"/>
    </xf>
    <xf numFmtId="10" fontId="34" fillId="28" borderId="17" xfId="46" applyNumberFormat="1" applyFont="1" applyFill="1" applyBorder="1" applyAlignment="1">
      <alignment horizontal="center" vertical="center"/>
    </xf>
    <xf numFmtId="0" fontId="34" fillId="28" borderId="17" xfId="45" applyFont="1" applyFill="1" applyBorder="1" applyAlignment="1">
      <alignment vertical="center" wrapText="1"/>
    </xf>
    <xf numFmtId="0" fontId="34" fillId="28" borderId="17" xfId="45" applyFont="1" applyFill="1" applyBorder="1" applyAlignment="1">
      <alignment horizontal="center" vertical="center" wrapText="1"/>
    </xf>
    <xf numFmtId="0" fontId="33" fillId="29" borderId="17" xfId="46" applyFont="1" applyFill="1" applyBorder="1" applyAlignment="1">
      <alignment horizontal="center" vertical="center"/>
    </xf>
    <xf numFmtId="10" fontId="34" fillId="26" borderId="17" xfId="45" applyNumberFormat="1" applyFont="1" applyFill="1" applyBorder="1" applyAlignment="1">
      <alignment horizontal="center" vertical="center"/>
    </xf>
    <xf numFmtId="0" fontId="36" fillId="28" borderId="17" xfId="45" applyFont="1" applyFill="1" applyBorder="1" applyAlignment="1">
      <alignment vertical="center" wrapText="1"/>
    </xf>
    <xf numFmtId="0" fontId="33" fillId="30" borderId="17" xfId="46" applyFont="1" applyFill="1" applyBorder="1" applyAlignment="1">
      <alignment horizontal="center"/>
    </xf>
    <xf numFmtId="10" fontId="33" fillId="30" borderId="17" xfId="46" applyNumberFormat="1" applyFont="1" applyFill="1" applyBorder="1" applyAlignment="1">
      <alignment horizontal="center"/>
    </xf>
    <xf numFmtId="10" fontId="34" fillId="0" borderId="17" xfId="46" applyNumberFormat="1" applyFont="1" applyBorder="1"/>
    <xf numFmtId="10" fontId="34" fillId="26" borderId="17" xfId="46" applyNumberFormat="1" applyFont="1" applyFill="1" applyBorder="1"/>
    <xf numFmtId="0" fontId="34" fillId="0" borderId="17" xfId="46" applyFont="1" applyBorder="1"/>
    <xf numFmtId="0" fontId="34" fillId="26" borderId="17" xfId="46" applyFont="1" applyFill="1" applyBorder="1"/>
    <xf numFmtId="0" fontId="37" fillId="0" borderId="17" xfId="46" applyFont="1" applyBorder="1" applyAlignment="1">
      <alignment horizontal="center"/>
    </xf>
    <xf numFmtId="0" fontId="37" fillId="26" borderId="17" xfId="46" applyFont="1" applyFill="1" applyBorder="1" applyAlignment="1">
      <alignment horizontal="center"/>
    </xf>
    <xf numFmtId="0" fontId="33" fillId="28" borderId="17" xfId="46" applyFont="1" applyFill="1" applyBorder="1" applyAlignment="1">
      <alignment horizontal="center"/>
    </xf>
    <xf numFmtId="10" fontId="34" fillId="28" borderId="17" xfId="46" applyNumberFormat="1" applyFont="1" applyFill="1" applyBorder="1" applyAlignment="1">
      <alignment horizontal="center"/>
    </xf>
    <xf numFmtId="9" fontId="34" fillId="28" borderId="17" xfId="45" applyNumberFormat="1" applyFont="1" applyFill="1" applyBorder="1" applyAlignment="1">
      <alignment horizontal="left" vertical="center" wrapText="1"/>
    </xf>
    <xf numFmtId="0" fontId="34" fillId="26" borderId="17" xfId="45" applyFont="1" applyFill="1" applyBorder="1" applyAlignment="1">
      <alignment vertical="center" wrapText="1"/>
    </xf>
    <xf numFmtId="10" fontId="34" fillId="26" borderId="17" xfId="45" applyNumberFormat="1" applyFont="1" applyFill="1" applyBorder="1" applyAlignment="1">
      <alignment horizontal="center" vertical="center" wrapText="1"/>
    </xf>
    <xf numFmtId="10" fontId="34" fillId="28" borderId="17" xfId="45" applyNumberFormat="1" applyFont="1" applyFill="1" applyBorder="1" applyAlignment="1">
      <alignment horizontal="left" vertical="center" wrapText="1"/>
    </xf>
    <xf numFmtId="0" fontId="34" fillId="28" borderId="17" xfId="46" applyFont="1" applyFill="1" applyBorder="1" applyAlignment="1">
      <alignment wrapText="1"/>
    </xf>
    <xf numFmtId="0" fontId="34" fillId="26" borderId="17" xfId="46" applyFont="1" applyFill="1" applyBorder="1" applyAlignment="1">
      <alignment wrapText="1"/>
    </xf>
    <xf numFmtId="10" fontId="34" fillId="26" borderId="17" xfId="46" applyNumberFormat="1" applyFont="1" applyFill="1" applyBorder="1" applyAlignment="1">
      <alignment horizontal="center" wrapText="1"/>
    </xf>
    <xf numFmtId="0" fontId="34" fillId="0" borderId="17" xfId="45" applyFont="1" applyBorder="1"/>
    <xf numFmtId="0" fontId="34" fillId="26" borderId="17" xfId="45" applyFont="1" applyFill="1" applyBorder="1"/>
    <xf numFmtId="0" fontId="33" fillId="32" borderId="17" xfId="46" applyFont="1" applyFill="1" applyBorder="1" applyAlignment="1">
      <alignment horizontal="center" vertical="center"/>
    </xf>
    <xf numFmtId="0" fontId="40" fillId="26" borderId="31" xfId="47" applyFont="1" applyFill="1" applyBorder="1" applyAlignment="1">
      <alignment horizontal="center" vertical="center"/>
    </xf>
    <xf numFmtId="10" fontId="33" fillId="0" borderId="31" xfId="0" applyNumberFormat="1" applyFont="1" applyBorder="1" applyAlignment="1">
      <alignment horizontal="center" vertical="center"/>
    </xf>
    <xf numFmtId="10" fontId="41" fillId="0" borderId="31" xfId="0" applyNumberFormat="1" applyFont="1" applyBorder="1" applyAlignment="1">
      <alignment horizontal="center" vertical="center"/>
    </xf>
    <xf numFmtId="0" fontId="27" fillId="0" borderId="0" xfId="47"/>
    <xf numFmtId="10" fontId="33" fillId="28" borderId="31" xfId="47" applyNumberFormat="1" applyFont="1" applyFill="1" applyBorder="1" applyAlignment="1">
      <alignment horizontal="center" vertical="center"/>
    </xf>
    <xf numFmtId="0" fontId="45" fillId="25" borderId="0" xfId="48" applyFont="1" applyFill="1"/>
    <xf numFmtId="0" fontId="44" fillId="24" borderId="0" xfId="48" applyFill="1"/>
    <xf numFmtId="0" fontId="0" fillId="24" borderId="0" xfId="0" applyFill="1"/>
    <xf numFmtId="0" fontId="9" fillId="26" borderId="36" xfId="49" applyFont="1" applyFill="1" applyBorder="1" applyAlignment="1">
      <alignment horizontal="center" vertical="center" wrapText="1" readingOrder="1"/>
    </xf>
    <xf numFmtId="186" fontId="30" fillId="26" borderId="31" xfId="50" applyNumberFormat="1" applyFont="1" applyFill="1" applyBorder="1" applyAlignment="1">
      <alignment horizontal="center" vertical="center"/>
    </xf>
    <xf numFmtId="186" fontId="30" fillId="26" borderId="31" xfId="50" applyNumberFormat="1" applyFont="1" applyFill="1" applyBorder="1" applyAlignment="1">
      <alignment horizontal="center" vertical="center" wrapText="1"/>
    </xf>
    <xf numFmtId="186" fontId="30" fillId="33" borderId="31" xfId="50" applyNumberFormat="1" applyFont="1" applyFill="1" applyBorder="1" applyAlignment="1">
      <alignment horizontal="center" vertical="center"/>
    </xf>
    <xf numFmtId="0" fontId="49" fillId="25" borderId="38" xfId="48" applyFont="1" applyFill="1" applyBorder="1"/>
    <xf numFmtId="0" fontId="41" fillId="26" borderId="28" xfId="48" applyFont="1" applyFill="1" applyBorder="1" applyAlignment="1">
      <alignment horizontal="center" vertical="center"/>
    </xf>
    <xf numFmtId="0" fontId="0" fillId="25" borderId="34" xfId="0" applyFill="1" applyBorder="1"/>
    <xf numFmtId="0" fontId="0" fillId="25" borderId="35" xfId="0" applyFill="1" applyBorder="1"/>
    <xf numFmtId="0" fontId="0" fillId="25" borderId="39" xfId="0" applyFill="1" applyBorder="1"/>
    <xf numFmtId="0" fontId="44" fillId="25" borderId="38" xfId="48" applyFill="1" applyBorder="1"/>
    <xf numFmtId="0" fontId="0" fillId="25" borderId="37" xfId="0" applyFill="1" applyBorder="1"/>
    <xf numFmtId="0" fontId="0" fillId="25" borderId="0" xfId="0" applyFill="1"/>
    <xf numFmtId="0" fontId="0" fillId="25" borderId="40" xfId="0" applyFill="1" applyBorder="1"/>
    <xf numFmtId="0" fontId="0" fillId="25" borderId="38" xfId="0" applyFill="1" applyBorder="1"/>
    <xf numFmtId="0" fontId="0" fillId="25" borderId="41" xfId="0" applyFill="1" applyBorder="1"/>
    <xf numFmtId="0" fontId="0" fillId="25" borderId="42" xfId="0" applyFill="1" applyBorder="1"/>
    <xf numFmtId="0" fontId="0" fillId="25" borderId="43" xfId="0" applyFill="1" applyBorder="1"/>
    <xf numFmtId="0" fontId="44" fillId="25" borderId="0" xfId="0" applyFont="1" applyFill="1"/>
    <xf numFmtId="0" fontId="55" fillId="25" borderId="38" xfId="48" applyFont="1" applyFill="1" applyBorder="1" applyAlignment="1">
      <alignment vertical="center" wrapText="1"/>
    </xf>
    <xf numFmtId="0" fontId="34" fillId="0" borderId="44" xfId="48" applyFont="1" applyBorder="1" applyAlignment="1">
      <alignment horizontal="center" vertical="top" wrapText="1"/>
    </xf>
    <xf numFmtId="0" fontId="55" fillId="25" borderId="46" xfId="48" applyFont="1" applyFill="1" applyBorder="1" applyAlignment="1">
      <alignment vertical="center" wrapText="1"/>
    </xf>
    <xf numFmtId="187" fontId="33" fillId="34" borderId="27" xfId="51" applyFont="1" applyFill="1" applyBorder="1" applyAlignment="1">
      <alignment horizontal="center" wrapText="1"/>
    </xf>
    <xf numFmtId="187" fontId="33" fillId="35" borderId="48" xfId="51" applyFont="1" applyFill="1" applyBorder="1" applyAlignment="1">
      <alignment horizontal="center"/>
    </xf>
    <xf numFmtId="187" fontId="33" fillId="0" borderId="48" xfId="51" applyFont="1" applyBorder="1" applyAlignment="1">
      <alignment horizontal="center"/>
    </xf>
    <xf numFmtId="187" fontId="33" fillId="0" borderId="49" xfId="51" applyFont="1" applyBorder="1" applyAlignment="1">
      <alignment horizontal="center"/>
    </xf>
    <xf numFmtId="0" fontId="44" fillId="25" borderId="40" xfId="0" applyFont="1" applyFill="1" applyBorder="1"/>
    <xf numFmtId="0" fontId="56" fillId="25" borderId="50" xfId="48" applyFont="1" applyFill="1" applyBorder="1" applyAlignment="1">
      <alignment horizontal="center" vertical="center"/>
    </xf>
    <xf numFmtId="0" fontId="34" fillId="23" borderId="51" xfId="48" applyFont="1" applyFill="1" applyBorder="1" applyAlignment="1">
      <alignment horizontal="center" vertical="center"/>
    </xf>
    <xf numFmtId="187" fontId="33" fillId="35" borderId="17" xfId="51" applyFont="1" applyFill="1" applyBorder="1" applyAlignment="1">
      <alignment horizontal="center" vertical="center"/>
    </xf>
    <xf numFmtId="187" fontId="34" fillId="0" borderId="17" xfId="51" applyFont="1" applyBorder="1" applyAlignment="1">
      <alignment horizontal="center" vertical="center"/>
    </xf>
    <xf numFmtId="0" fontId="34" fillId="23" borderId="48" xfId="48" applyFont="1" applyFill="1" applyBorder="1" applyAlignment="1">
      <alignment horizontal="center" vertical="center"/>
    </xf>
    <xf numFmtId="0" fontId="32" fillId="25" borderId="32" xfId="48" applyFont="1" applyFill="1" applyBorder="1"/>
    <xf numFmtId="0" fontId="33" fillId="25" borderId="29" xfId="48" applyFont="1" applyFill="1" applyBorder="1"/>
    <xf numFmtId="187" fontId="33" fillId="33" borderId="31" xfId="48" applyNumberFormat="1" applyFont="1" applyFill="1" applyBorder="1"/>
    <xf numFmtId="0" fontId="44" fillId="25" borderId="43" xfId="0" applyFont="1" applyFill="1" applyBorder="1"/>
    <xf numFmtId="0" fontId="32" fillId="25" borderId="33" xfId="48" applyFont="1" applyFill="1" applyBorder="1"/>
    <xf numFmtId="187" fontId="41" fillId="33" borderId="31" xfId="48" applyNumberFormat="1" applyFont="1" applyFill="1" applyBorder="1"/>
    <xf numFmtId="0" fontId="44" fillId="25" borderId="28" xfId="0" applyFont="1" applyFill="1" applyBorder="1"/>
    <xf numFmtId="0" fontId="44" fillId="25" borderId="30" xfId="48" applyFill="1" applyBorder="1"/>
    <xf numFmtId="186" fontId="0" fillId="0" borderId="0" xfId="0" applyNumberFormat="1"/>
    <xf numFmtId="173" fontId="34" fillId="28" borderId="17" xfId="46" applyNumberFormat="1" applyFont="1" applyFill="1" applyBorder="1" applyAlignment="1">
      <alignment horizontal="center" vertical="center"/>
    </xf>
    <xf numFmtId="173" fontId="34" fillId="26" borderId="17" xfId="45" applyNumberFormat="1" applyFont="1" applyFill="1" applyBorder="1" applyAlignment="1">
      <alignment horizontal="center" vertical="center"/>
    </xf>
    <xf numFmtId="173" fontId="34" fillId="26" borderId="17" xfId="45" applyNumberFormat="1" applyFont="1" applyFill="1" applyBorder="1" applyAlignment="1">
      <alignment horizontal="center" vertical="center" wrapText="1"/>
    </xf>
    <xf numFmtId="2" fontId="34" fillId="26" borderId="17" xfId="45" applyNumberFormat="1" applyFont="1" applyFill="1" applyBorder="1" applyAlignment="1">
      <alignment horizontal="center" vertical="center" wrapText="1"/>
    </xf>
    <xf numFmtId="2" fontId="34" fillId="28" borderId="17" xfId="46" applyNumberFormat="1" applyFont="1" applyFill="1" applyBorder="1" applyAlignment="1">
      <alignment horizontal="center" vertical="center"/>
    </xf>
    <xf numFmtId="0" fontId="34" fillId="28" borderId="17" xfId="46" applyFont="1" applyFill="1" applyBorder="1" applyAlignment="1">
      <alignment horizontal="center"/>
    </xf>
    <xf numFmtId="0" fontId="34" fillId="26" borderId="17" xfId="45" applyFont="1" applyFill="1" applyBorder="1" applyAlignment="1">
      <alignment horizontal="center" vertical="center" wrapText="1"/>
    </xf>
    <xf numFmtId="10" fontId="0" fillId="0" borderId="0" xfId="0" applyNumberFormat="1"/>
    <xf numFmtId="185" fontId="6" fillId="3" borderId="0" xfId="0" applyNumberFormat="1" applyFont="1" applyFill="1"/>
    <xf numFmtId="0" fontId="59" fillId="36" borderId="36" xfId="0" applyFont="1" applyFill="1" applyBorder="1"/>
    <xf numFmtId="0" fontId="60" fillId="36" borderId="54" xfId="0" applyFont="1" applyFill="1" applyBorder="1"/>
    <xf numFmtId="0" fontId="49" fillId="37" borderId="54" xfId="0" applyFont="1" applyFill="1" applyBorder="1"/>
    <xf numFmtId="0" fontId="49" fillId="37" borderId="54" xfId="0" applyFont="1" applyFill="1" applyBorder="1" applyAlignment="1">
      <alignment wrapText="1"/>
    </xf>
    <xf numFmtId="0" fontId="49" fillId="38" borderId="54" xfId="0" applyFont="1" applyFill="1" applyBorder="1"/>
    <xf numFmtId="9" fontId="49" fillId="38" borderId="54" xfId="0" applyNumberFormat="1" applyFont="1" applyFill="1" applyBorder="1"/>
    <xf numFmtId="8" fontId="49" fillId="0" borderId="54" xfId="0" applyNumberFormat="1" applyFont="1" applyBorder="1"/>
    <xf numFmtId="8" fontId="50" fillId="38" borderId="54" xfId="0" applyNumberFormat="1" applyFont="1" applyFill="1" applyBorder="1"/>
    <xf numFmtId="8" fontId="49" fillId="39" borderId="54" xfId="0" applyNumberFormat="1" applyFont="1" applyFill="1" applyBorder="1"/>
    <xf numFmtId="2" fontId="34" fillId="26" borderId="17" xfId="46" applyNumberFormat="1" applyFont="1" applyFill="1" applyBorder="1" applyAlignment="1">
      <alignment horizontal="center" vertical="center"/>
    </xf>
    <xf numFmtId="9" fontId="34" fillId="28" borderId="17" xfId="3" applyFont="1" applyFill="1" applyBorder="1" applyAlignment="1">
      <alignment vertical="center" wrapText="1"/>
    </xf>
    <xf numFmtId="0" fontId="61" fillId="26" borderId="36" xfId="49" applyFont="1" applyFill="1" applyBorder="1" applyAlignment="1">
      <alignment horizontal="center" vertical="center" wrapText="1" readingOrder="1"/>
    </xf>
    <xf numFmtId="0" fontId="17" fillId="19" borderId="0" xfId="0" applyFont="1" applyFill="1" applyAlignment="1">
      <alignment vertical="center" wrapText="1"/>
    </xf>
    <xf numFmtId="0" fontId="9" fillId="10" borderId="4" xfId="24" applyFont="1" applyFill="1" applyBorder="1" applyAlignment="1">
      <alignment horizontal="left" vertical="center" wrapText="1"/>
    </xf>
    <xf numFmtId="0" fontId="33" fillId="23" borderId="26" xfId="48" applyFont="1" applyFill="1" applyBorder="1" applyAlignment="1">
      <alignment horizontal="left" vertical="center" wrapText="1"/>
    </xf>
    <xf numFmtId="0" fontId="33" fillId="23" borderId="26" xfId="48" applyFont="1" applyFill="1" applyBorder="1" applyAlignment="1">
      <alignment horizontal="justify" vertical="center" wrapText="1"/>
    </xf>
    <xf numFmtId="0" fontId="57" fillId="23" borderId="26" xfId="48" applyFont="1" applyFill="1" applyBorder="1" applyAlignment="1">
      <alignment horizontal="justify" vertical="center" wrapText="1"/>
    </xf>
    <xf numFmtId="0" fontId="33" fillId="23" borderId="52" xfId="48" applyFont="1" applyFill="1" applyBorder="1" applyAlignment="1">
      <alignment horizontal="justify" vertical="center" wrapText="1"/>
    </xf>
    <xf numFmtId="1" fontId="26" fillId="15" borderId="1" xfId="21" applyNumberFormat="1" applyFont="1" applyFill="1" applyBorder="1" applyAlignment="1">
      <alignment horizontal="center" vertical="center" wrapText="1"/>
    </xf>
    <xf numFmtId="1" fontId="30" fillId="26" borderId="31" xfId="50" applyNumberFormat="1" applyFont="1" applyFill="1" applyBorder="1" applyAlignment="1">
      <alignment horizontal="center" vertical="center"/>
    </xf>
    <xf numFmtId="8" fontId="12" fillId="11" borderId="1" xfId="6" applyNumberFormat="1" applyFont="1" applyFill="1" applyBorder="1" applyAlignment="1">
      <alignment horizontal="left" vertical="center"/>
    </xf>
    <xf numFmtId="0" fontId="17" fillId="19" borderId="1" xfId="0" applyFont="1" applyFill="1" applyBorder="1" applyAlignment="1">
      <alignment horizontal="left" vertical="center" wrapText="1"/>
    </xf>
    <xf numFmtId="0" fontId="33" fillId="30" borderId="17" xfId="46" applyFont="1" applyFill="1" applyBorder="1" applyAlignment="1">
      <alignment horizontal="center"/>
    </xf>
    <xf numFmtId="0" fontId="33" fillId="31" borderId="17" xfId="46" applyFont="1" applyFill="1" applyBorder="1" applyAlignment="1">
      <alignment horizontal="center"/>
    </xf>
    <xf numFmtId="0" fontId="34" fillId="28" borderId="17" xfId="46" applyFont="1" applyFill="1" applyBorder="1" applyAlignment="1">
      <alignment horizontal="left" vertical="center" wrapText="1"/>
    </xf>
    <xf numFmtId="0" fontId="28" fillId="24" borderId="21" xfId="45" applyFont="1" applyFill="1" applyBorder="1" applyAlignment="1">
      <alignment horizontal="center" vertical="center"/>
    </xf>
    <xf numFmtId="0" fontId="29" fillId="27" borderId="25" xfId="46" applyFont="1" applyFill="1" applyBorder="1" applyAlignment="1">
      <alignment horizontal="center" vertical="center"/>
    </xf>
    <xf numFmtId="0" fontId="29" fillId="27" borderId="26" xfId="46" applyFont="1" applyFill="1" applyBorder="1" applyAlignment="1">
      <alignment horizontal="center" vertical="center"/>
    </xf>
    <xf numFmtId="0" fontId="29" fillId="27" borderId="27" xfId="46" applyFont="1" applyFill="1" applyBorder="1" applyAlignment="1">
      <alignment horizontal="center" vertical="center"/>
    </xf>
    <xf numFmtId="0" fontId="29" fillId="25" borderId="25" xfId="46" applyFont="1" applyFill="1" applyBorder="1" applyAlignment="1">
      <alignment horizontal="center"/>
    </xf>
    <xf numFmtId="0" fontId="29" fillId="25" borderId="26" xfId="46" applyFont="1" applyFill="1" applyBorder="1" applyAlignment="1">
      <alignment horizontal="center"/>
    </xf>
    <xf numFmtId="0" fontId="29" fillId="25" borderId="27" xfId="46" applyFont="1" applyFill="1" applyBorder="1" applyAlignment="1">
      <alignment horizontal="center"/>
    </xf>
    <xf numFmtId="0" fontId="36" fillId="28" borderId="17" xfId="46" applyFont="1" applyFill="1" applyBorder="1" applyAlignment="1">
      <alignment horizontal="left" vertical="center" wrapText="1"/>
    </xf>
    <xf numFmtId="0" fontId="33" fillId="28" borderId="48" xfId="46" applyFont="1" applyFill="1" applyBorder="1" applyAlignment="1">
      <alignment horizontal="center" vertical="center"/>
    </xf>
    <xf numFmtId="0" fontId="33" fillId="28" borderId="53" xfId="46" applyFont="1" applyFill="1" applyBorder="1" applyAlignment="1">
      <alignment horizontal="center" vertical="center"/>
    </xf>
    <xf numFmtId="0" fontId="34" fillId="28" borderId="18" xfId="46" applyFont="1" applyFill="1" applyBorder="1" applyAlignment="1">
      <alignment horizontal="center" vertical="center" wrapText="1"/>
    </xf>
    <xf numFmtId="0" fontId="34" fillId="28" borderId="19" xfId="46" applyFont="1" applyFill="1" applyBorder="1" applyAlignment="1">
      <alignment horizontal="center" vertical="center" wrapText="1"/>
    </xf>
    <xf numFmtId="0" fontId="34" fillId="28" borderId="20" xfId="46" applyFont="1" applyFill="1" applyBorder="1" applyAlignment="1">
      <alignment horizontal="center" vertical="center" wrapText="1"/>
    </xf>
    <xf numFmtId="0" fontId="34" fillId="28" borderId="22" xfId="46" applyFont="1" applyFill="1" applyBorder="1" applyAlignment="1">
      <alignment horizontal="center" vertical="center" wrapText="1"/>
    </xf>
    <xf numFmtId="0" fontId="34" fillId="28" borderId="48" xfId="45" applyFont="1" applyFill="1" applyBorder="1" applyAlignment="1">
      <alignment horizontal="center" vertical="center" wrapText="1"/>
    </xf>
    <xf numFmtId="0" fontId="34" fillId="28" borderId="53" xfId="45" applyFont="1" applyFill="1" applyBorder="1" applyAlignment="1">
      <alignment horizontal="center" vertical="center" wrapText="1"/>
    </xf>
    <xf numFmtId="0" fontId="34" fillId="26" borderId="48" xfId="45" applyFont="1" applyFill="1" applyBorder="1" applyAlignment="1">
      <alignment horizontal="center" vertical="center" wrapText="1"/>
    </xf>
    <xf numFmtId="0" fontId="34" fillId="26" borderId="53" xfId="45" applyFont="1" applyFill="1" applyBorder="1" applyAlignment="1">
      <alignment horizontal="center" vertical="center" wrapText="1"/>
    </xf>
    <xf numFmtId="10" fontId="34" fillId="26" borderId="48" xfId="45" applyNumberFormat="1" applyFont="1" applyFill="1" applyBorder="1" applyAlignment="1">
      <alignment horizontal="center" vertical="center" wrapText="1"/>
    </xf>
    <xf numFmtId="10" fontId="34" fillId="26" borderId="53" xfId="45" applyNumberFormat="1" applyFont="1" applyFill="1" applyBorder="1" applyAlignment="1">
      <alignment horizontal="center" vertical="center" wrapText="1"/>
    </xf>
    <xf numFmtId="0" fontId="34" fillId="28" borderId="17" xfId="45" applyFont="1" applyFill="1" applyBorder="1" applyAlignment="1">
      <alignment horizontal="center" vertical="center" wrapText="1"/>
    </xf>
    <xf numFmtId="0" fontId="33" fillId="32" borderId="17" xfId="46" applyFont="1" applyFill="1" applyBorder="1" applyAlignment="1">
      <alignment horizontal="center" vertical="center"/>
    </xf>
    <xf numFmtId="0" fontId="33" fillId="0" borderId="17" xfId="46" applyFont="1" applyBorder="1" applyAlignment="1">
      <alignment horizontal="center"/>
    </xf>
    <xf numFmtId="0" fontId="9" fillId="2" borderId="1" xfId="24" applyFont="1" applyFill="1" applyBorder="1" applyAlignment="1">
      <alignment horizontal="center" vertical="center"/>
    </xf>
    <xf numFmtId="1" fontId="9" fillId="2" borderId="3" xfId="24" applyNumberFormat="1" applyFont="1" applyFill="1" applyBorder="1" applyAlignment="1">
      <alignment horizontal="left" vertical="center"/>
    </xf>
    <xf numFmtId="1" fontId="9" fillId="2" borderId="15" xfId="24" applyNumberFormat="1" applyFont="1" applyFill="1" applyBorder="1" applyAlignment="1">
      <alignment horizontal="left" vertical="center"/>
    </xf>
    <xf numFmtId="1" fontId="9" fillId="2" borderId="7" xfId="24" applyNumberFormat="1" applyFont="1" applyFill="1" applyBorder="1" applyAlignment="1">
      <alignment horizontal="left" vertical="center"/>
    </xf>
    <xf numFmtId="0" fontId="9" fillId="10" borderId="1" xfId="24" applyFont="1" applyFill="1" applyBorder="1" applyAlignment="1">
      <alignment horizontal="left" vertical="center" wrapText="1"/>
    </xf>
    <xf numFmtId="0" fontId="9" fillId="10" borderId="1" xfId="24" applyFont="1" applyFill="1" applyBorder="1" applyAlignment="1">
      <alignment vertical="center" wrapText="1"/>
    </xf>
    <xf numFmtId="0" fontId="9" fillId="15" borderId="1" xfId="24" applyFont="1" applyFill="1" applyBorder="1" applyAlignment="1">
      <alignment horizontal="left" vertical="center"/>
    </xf>
    <xf numFmtId="0" fontId="67" fillId="40" borderId="3" xfId="24" applyFont="1" applyFill="1" applyBorder="1" applyAlignment="1">
      <alignment horizontal="left" vertical="center"/>
    </xf>
    <xf numFmtId="0" fontId="6" fillId="40" borderId="15" xfId="24" applyFill="1" applyBorder="1" applyAlignment="1">
      <alignment horizontal="left" vertical="center"/>
    </xf>
    <xf numFmtId="0" fontId="6" fillId="40" borderId="7" xfId="24" applyFill="1" applyBorder="1" applyAlignment="1">
      <alignment horizontal="left" vertical="center"/>
    </xf>
    <xf numFmtId="0" fontId="9" fillId="15" borderId="3" xfId="24" applyFont="1" applyFill="1" applyBorder="1" applyAlignment="1">
      <alignment horizontal="left" vertical="center"/>
    </xf>
    <xf numFmtId="0" fontId="9" fillId="15" borderId="15" xfId="24" applyFont="1" applyFill="1" applyBorder="1" applyAlignment="1">
      <alignment horizontal="left" vertical="center"/>
    </xf>
    <xf numFmtId="0" fontId="9" fillId="15" borderId="7" xfId="24" applyFont="1" applyFill="1" applyBorder="1" applyAlignment="1">
      <alignment horizontal="left" vertical="center"/>
    </xf>
    <xf numFmtId="0" fontId="13" fillId="0" borderId="1" xfId="0" applyFont="1" applyBorder="1" applyAlignment="1">
      <alignment horizontal="left" vertical="center" wrapText="1"/>
    </xf>
    <xf numFmtId="10" fontId="9" fillId="13" borderId="3" xfId="3" applyNumberFormat="1" applyFont="1" applyFill="1" applyBorder="1" applyAlignment="1">
      <alignment horizontal="left" vertical="center"/>
    </xf>
    <xf numFmtId="10" fontId="9" fillId="13" borderId="15" xfId="3" applyNumberFormat="1" applyFont="1" applyFill="1" applyBorder="1" applyAlignment="1">
      <alignment horizontal="left" vertical="center"/>
    </xf>
    <xf numFmtId="10" fontId="9" fillId="13" borderId="7" xfId="3" applyNumberFormat="1" applyFont="1" applyFill="1" applyBorder="1" applyAlignment="1">
      <alignment horizontal="left" vertical="center"/>
    </xf>
    <xf numFmtId="0" fontId="9" fillId="13" borderId="1" xfId="24" applyFont="1" applyFill="1" applyBorder="1" applyAlignment="1">
      <alignment horizontal="left" vertical="center"/>
    </xf>
    <xf numFmtId="10" fontId="9" fillId="13" borderId="1" xfId="3" applyNumberFormat="1" applyFont="1" applyFill="1" applyBorder="1" applyAlignment="1">
      <alignment horizontal="left" vertical="center"/>
    </xf>
    <xf numFmtId="0" fontId="9" fillId="13" borderId="3" xfId="24" applyFont="1" applyFill="1" applyBorder="1" applyAlignment="1">
      <alignment horizontal="left" vertical="center"/>
    </xf>
    <xf numFmtId="0" fontId="9" fillId="13" borderId="15" xfId="24" applyFont="1" applyFill="1" applyBorder="1" applyAlignment="1">
      <alignment horizontal="left" vertical="center"/>
    </xf>
    <xf numFmtId="0" fontId="9" fillId="13" borderId="7" xfId="24" applyFont="1" applyFill="1" applyBorder="1" applyAlignment="1">
      <alignment horizontal="left" vertical="center"/>
    </xf>
    <xf numFmtId="0" fontId="42" fillId="25" borderId="28" xfId="47" applyFont="1" applyFill="1" applyBorder="1" applyAlignment="1">
      <alignment horizontal="left" vertical="center" wrapText="1"/>
    </xf>
    <xf numFmtId="0" fontId="38" fillId="25" borderId="29" xfId="47" applyFont="1" applyFill="1" applyBorder="1" applyAlignment="1">
      <alignment horizontal="left" vertical="center" wrapText="1"/>
    </xf>
    <xf numFmtId="0" fontId="38" fillId="25" borderId="30" xfId="47" applyFont="1" applyFill="1" applyBorder="1" applyAlignment="1">
      <alignment horizontal="left" vertical="center" wrapText="1"/>
    </xf>
    <xf numFmtId="0" fontId="29" fillId="25" borderId="28" xfId="47" applyFont="1" applyFill="1" applyBorder="1" applyAlignment="1">
      <alignment horizontal="center" vertical="center"/>
    </xf>
    <xf numFmtId="0" fontId="29" fillId="25" borderId="30" xfId="47" applyFont="1" applyFill="1" applyBorder="1" applyAlignment="1">
      <alignment horizontal="center" vertical="center"/>
    </xf>
    <xf numFmtId="0" fontId="29" fillId="25" borderId="35" xfId="47" applyFont="1" applyFill="1" applyBorder="1" applyAlignment="1">
      <alignment vertical="center" wrapText="1"/>
    </xf>
    <xf numFmtId="0" fontId="29" fillId="25" borderId="0" xfId="47" applyFont="1" applyFill="1" applyAlignment="1">
      <alignment vertical="center" wrapText="1"/>
    </xf>
    <xf numFmtId="0" fontId="40" fillId="26" borderId="55" xfId="47" applyFont="1" applyFill="1" applyBorder="1" applyAlignment="1">
      <alignment horizontal="center" vertical="center"/>
    </xf>
    <xf numFmtId="0" fontId="40" fillId="26" borderId="32" xfId="47" applyFont="1" applyFill="1" applyBorder="1" applyAlignment="1">
      <alignment horizontal="center" vertical="center"/>
    </xf>
    <xf numFmtId="0" fontId="40" fillId="26" borderId="33" xfId="47" applyFont="1" applyFill="1" applyBorder="1" applyAlignment="1">
      <alignment horizontal="center" vertical="center"/>
    </xf>
    <xf numFmtId="10" fontId="33" fillId="0" borderId="55" xfId="0" applyNumberFormat="1" applyFont="1" applyBorder="1" applyAlignment="1">
      <alignment horizontal="center" vertical="center"/>
    </xf>
    <xf numFmtId="10" fontId="33" fillId="0" borderId="32" xfId="0" applyNumberFormat="1" applyFont="1" applyBorder="1" applyAlignment="1">
      <alignment horizontal="center" vertical="center"/>
    </xf>
    <xf numFmtId="10" fontId="33" fillId="0" borderId="33" xfId="0" applyNumberFormat="1" applyFont="1" applyBorder="1" applyAlignment="1">
      <alignment horizontal="center" vertical="center"/>
    </xf>
    <xf numFmtId="0" fontId="51" fillId="26" borderId="28" xfId="0" applyFont="1" applyFill="1" applyBorder="1" applyAlignment="1">
      <alignment horizontal="center" vertical="center"/>
    </xf>
    <xf numFmtId="0" fontId="51" fillId="26" borderId="29" xfId="0" applyFont="1" applyFill="1" applyBorder="1" applyAlignment="1">
      <alignment horizontal="center" vertical="center"/>
    </xf>
    <xf numFmtId="0" fontId="51" fillId="26" borderId="30" xfId="0" applyFont="1" applyFill="1" applyBorder="1" applyAlignment="1">
      <alignment horizontal="center" vertical="center"/>
    </xf>
    <xf numFmtId="0" fontId="52" fillId="26" borderId="28" xfId="50" applyFont="1" applyFill="1" applyBorder="1" applyAlignment="1">
      <alignment horizontal="center" vertical="center"/>
    </xf>
    <xf numFmtId="0" fontId="52" fillId="26" borderId="29" xfId="50" applyFont="1" applyFill="1" applyBorder="1" applyAlignment="1">
      <alignment horizontal="center" vertical="center"/>
    </xf>
    <xf numFmtId="0" fontId="52" fillId="26" borderId="30" xfId="50" applyFont="1" applyFill="1" applyBorder="1" applyAlignment="1">
      <alignment horizontal="center" vertical="center"/>
    </xf>
    <xf numFmtId="0" fontId="52" fillId="33" borderId="28" xfId="50" applyFont="1" applyFill="1" applyBorder="1" applyAlignment="1">
      <alignment horizontal="center" vertical="center"/>
    </xf>
    <xf numFmtId="0" fontId="52" fillId="33" borderId="29" xfId="50" applyFont="1" applyFill="1" applyBorder="1" applyAlignment="1">
      <alignment horizontal="center" vertical="center"/>
    </xf>
    <xf numFmtId="0" fontId="52" fillId="33" borderId="30" xfId="50" applyFont="1" applyFill="1" applyBorder="1" applyAlignment="1">
      <alignment horizontal="center" vertical="center"/>
    </xf>
    <xf numFmtId="0" fontId="46" fillId="25" borderId="0" xfId="48" applyFont="1" applyFill="1" applyAlignment="1">
      <alignment horizontal="center" vertical="center"/>
    </xf>
    <xf numFmtId="0" fontId="27" fillId="24" borderId="0" xfId="48" applyFont="1" applyFill="1" applyAlignment="1">
      <alignment horizontal="left"/>
    </xf>
    <xf numFmtId="0" fontId="47" fillId="24" borderId="0" xfId="48" applyFont="1" applyFill="1" applyAlignment="1">
      <alignment horizontal="left"/>
    </xf>
    <xf numFmtId="0" fontId="0" fillId="26" borderId="34" xfId="0" applyFill="1" applyBorder="1" applyAlignment="1">
      <alignment horizontal="center"/>
    </xf>
    <xf numFmtId="0" fontId="0" fillId="26" borderId="35" xfId="0" applyFill="1" applyBorder="1" applyAlignment="1">
      <alignment horizontal="center"/>
    </xf>
    <xf numFmtId="0" fontId="0" fillId="26" borderId="39" xfId="0" applyFill="1" applyBorder="1" applyAlignment="1">
      <alignment horizontal="center"/>
    </xf>
    <xf numFmtId="0" fontId="9" fillId="26" borderId="36" xfId="49" applyFont="1" applyFill="1" applyBorder="1" applyAlignment="1">
      <alignment horizontal="center" vertical="center" wrapText="1" readingOrder="1"/>
    </xf>
    <xf numFmtId="0" fontId="29" fillId="25" borderId="28" xfId="48" applyFont="1" applyFill="1" applyBorder="1" applyAlignment="1">
      <alignment horizontal="center"/>
    </xf>
    <xf numFmtId="0" fontId="29" fillId="25" borderId="29" xfId="48" applyFont="1" applyFill="1" applyBorder="1" applyAlignment="1">
      <alignment horizontal="center"/>
    </xf>
    <xf numFmtId="0" fontId="53" fillId="24" borderId="0" xfId="48" applyFont="1" applyFill="1" applyAlignment="1">
      <alignment horizontal="center" vertical="center"/>
    </xf>
    <xf numFmtId="0" fontId="54" fillId="26" borderId="28" xfId="48" applyFont="1" applyFill="1" applyBorder="1" applyAlignment="1">
      <alignment horizontal="left"/>
    </xf>
    <xf numFmtId="0" fontId="54" fillId="26" borderId="29" xfId="48" applyFont="1" applyFill="1" applyBorder="1" applyAlignment="1">
      <alignment horizontal="left"/>
    </xf>
    <xf numFmtId="0" fontId="54" fillId="26" borderId="30" xfId="48" applyFont="1" applyFill="1" applyBorder="1" applyAlignment="1">
      <alignment horizontal="left"/>
    </xf>
    <xf numFmtId="0" fontId="54" fillId="26" borderId="28" xfId="48" applyFont="1" applyFill="1" applyBorder="1" applyAlignment="1">
      <alignment horizontal="left" wrapText="1"/>
    </xf>
    <xf numFmtId="0" fontId="54" fillId="26" borderId="29" xfId="48" applyFont="1" applyFill="1" applyBorder="1" applyAlignment="1">
      <alignment horizontal="left" wrapText="1"/>
    </xf>
    <xf numFmtId="0" fontId="54" fillId="26" borderId="30" xfId="48" applyFont="1" applyFill="1" applyBorder="1" applyAlignment="1">
      <alignment horizontal="left" wrapText="1"/>
    </xf>
    <xf numFmtId="0" fontId="29" fillId="25" borderId="28" xfId="48" applyFont="1" applyFill="1" applyBorder="1" applyAlignment="1">
      <alignment horizontal="center" vertical="center"/>
    </xf>
    <xf numFmtId="0" fontId="29" fillId="25" borderId="29" xfId="48" applyFont="1" applyFill="1" applyBorder="1" applyAlignment="1">
      <alignment horizontal="center" vertical="center"/>
    </xf>
    <xf numFmtId="0" fontId="29" fillId="25" borderId="30" xfId="48" applyFont="1" applyFill="1" applyBorder="1" applyAlignment="1">
      <alignment horizontal="center" vertical="center"/>
    </xf>
    <xf numFmtId="0" fontId="41" fillId="26" borderId="34" xfId="48" applyFont="1" applyFill="1" applyBorder="1" applyAlignment="1">
      <alignment horizontal="center" vertical="center"/>
    </xf>
    <xf numFmtId="0" fontId="41" fillId="26" borderId="37" xfId="48" applyFont="1" applyFill="1" applyBorder="1" applyAlignment="1">
      <alignment horizontal="center" vertical="center"/>
    </xf>
    <xf numFmtId="0" fontId="41" fillId="26" borderId="41" xfId="48" applyFont="1" applyFill="1" applyBorder="1" applyAlignment="1">
      <alignment horizontal="center" vertical="center"/>
    </xf>
    <xf numFmtId="0" fontId="29" fillId="25" borderId="39" xfId="48" applyFont="1" applyFill="1" applyBorder="1" applyAlignment="1">
      <alignment horizontal="center" vertical="center" wrapText="1"/>
    </xf>
    <xf numFmtId="0" fontId="29" fillId="25" borderId="40" xfId="48" applyFont="1" applyFill="1" applyBorder="1" applyAlignment="1">
      <alignment horizontal="center" vertical="center" wrapText="1"/>
    </xf>
    <xf numFmtId="0" fontId="29" fillId="25" borderId="47" xfId="48" applyFont="1" applyFill="1" applyBorder="1" applyAlignment="1">
      <alignment horizontal="center" vertical="center" wrapText="1"/>
    </xf>
    <xf numFmtId="187" fontId="29" fillId="25" borderId="41" xfId="51" applyFont="1" applyFill="1" applyBorder="1" applyAlignment="1">
      <alignment horizontal="center" vertical="center"/>
    </xf>
    <xf numFmtId="187" fontId="29" fillId="25" borderId="42" xfId="51" applyFont="1" applyFill="1" applyBorder="1" applyAlignment="1">
      <alignment horizontal="center" vertical="center"/>
    </xf>
    <xf numFmtId="187" fontId="29" fillId="25" borderId="43" xfId="51" applyFont="1" applyFill="1" applyBorder="1" applyAlignment="1">
      <alignment horizontal="center" vertical="center"/>
    </xf>
    <xf numFmtId="187" fontId="34" fillId="0" borderId="45" xfId="51" applyFont="1" applyBorder="1" applyAlignment="1">
      <alignment horizontal="center"/>
    </xf>
    <xf numFmtId="0" fontId="9" fillId="3" borderId="1" xfId="24" applyFont="1" applyFill="1" applyBorder="1" applyAlignment="1">
      <alignment horizontal="center" vertical="center" wrapText="1"/>
    </xf>
    <xf numFmtId="0" fontId="9" fillId="3" borderId="8" xfId="24" applyFont="1" applyFill="1" applyBorder="1" applyAlignment="1">
      <alignment horizontal="left" vertical="center" wrapText="1"/>
    </xf>
    <xf numFmtId="0" fontId="6" fillId="3" borderId="11" xfId="24" applyFill="1" applyBorder="1" applyAlignment="1">
      <alignment horizontal="left" vertical="center"/>
    </xf>
    <xf numFmtId="0" fontId="9" fillId="3" borderId="12" xfId="24" applyFont="1" applyFill="1" applyBorder="1" applyAlignment="1">
      <alignment horizontal="left" vertical="center" wrapText="1"/>
    </xf>
    <xf numFmtId="0" fontId="6" fillId="3" borderId="0" xfId="24" applyFill="1" applyAlignment="1">
      <alignment horizontal="left" vertical="center" wrapText="1"/>
    </xf>
    <xf numFmtId="168" fontId="6" fillId="3" borderId="0" xfId="24" applyNumberFormat="1" applyFill="1" applyAlignment="1">
      <alignment horizontal="left" vertical="center" wrapText="1"/>
    </xf>
    <xf numFmtId="0" fontId="9" fillId="3" borderId="10" xfId="24" applyFont="1" applyFill="1" applyBorder="1" applyAlignment="1">
      <alignment horizontal="left" vertical="center" wrapText="1"/>
    </xf>
    <xf numFmtId="0" fontId="6" fillId="3" borderId="16" xfId="24" applyFill="1" applyBorder="1" applyAlignment="1">
      <alignment horizontal="left" vertical="center" wrapText="1"/>
    </xf>
    <xf numFmtId="0" fontId="9" fillId="20" borderId="1" xfId="24" applyFont="1" applyFill="1" applyBorder="1" applyAlignment="1">
      <alignment horizontal="left" vertical="center" wrapText="1"/>
    </xf>
    <xf numFmtId="0" fontId="9" fillId="20" borderId="1" xfId="24" applyFont="1" applyFill="1" applyBorder="1" applyAlignment="1">
      <alignment horizontal="center" vertical="center" wrapText="1"/>
    </xf>
    <xf numFmtId="0" fontId="9" fillId="10" borderId="1" xfId="24" applyFont="1" applyFill="1" applyBorder="1" applyAlignment="1">
      <alignment horizontal="center" vertical="center" wrapText="1"/>
    </xf>
    <xf numFmtId="0" fontId="9" fillId="13" borderId="1" xfId="24" applyFont="1" applyFill="1" applyBorder="1" applyAlignment="1">
      <alignment horizontal="center" vertical="center" wrapText="1"/>
    </xf>
    <xf numFmtId="0" fontId="9" fillId="22" borderId="1" xfId="24" applyFont="1" applyFill="1" applyBorder="1" applyAlignment="1">
      <alignment horizontal="center" vertical="center" wrapText="1"/>
    </xf>
    <xf numFmtId="169" fontId="6" fillId="3" borderId="0" xfId="24" applyNumberFormat="1" applyFill="1" applyAlignment="1">
      <alignment horizontal="left" vertical="center" wrapText="1"/>
    </xf>
    <xf numFmtId="0" fontId="6" fillId="3" borderId="1" xfId="24" applyFill="1" applyBorder="1" applyAlignment="1">
      <alignment horizontal="left"/>
    </xf>
    <xf numFmtId="4" fontId="6" fillId="3" borderId="1" xfId="24" applyNumberFormat="1" applyFill="1" applyBorder="1" applyAlignment="1">
      <alignment horizontal="left"/>
    </xf>
    <xf numFmtId="0" fontId="6" fillId="0" borderId="1" xfId="24" applyBorder="1" applyAlignment="1">
      <alignment horizontal="left" vertical="center" wrapText="1"/>
    </xf>
    <xf numFmtId="171" fontId="6" fillId="0" borderId="1" xfId="24" applyNumberFormat="1" applyBorder="1" applyAlignment="1">
      <alignment horizontal="left" vertical="center"/>
    </xf>
    <xf numFmtId="0" fontId="6" fillId="0" borderId="1" xfId="24" applyBorder="1" applyAlignment="1">
      <alignment horizontal="left" vertical="center"/>
    </xf>
    <xf numFmtId="167" fontId="6" fillId="0" borderId="1" xfId="2" applyFont="1" applyFill="1" applyBorder="1" applyAlignment="1">
      <alignment horizontal="left" vertical="center"/>
    </xf>
    <xf numFmtId="168" fontId="6" fillId="0" borderId="1" xfId="24" applyNumberFormat="1" applyBorder="1" applyAlignment="1">
      <alignment horizontal="left" vertical="center" wrapText="1"/>
    </xf>
    <xf numFmtId="0" fontId="9" fillId="4" borderId="1" xfId="24" applyFont="1" applyFill="1" applyBorder="1" applyAlignment="1">
      <alignment horizontal="center" vertical="center" wrapText="1"/>
    </xf>
    <xf numFmtId="0" fontId="9" fillId="4" borderId="7" xfId="24" applyFont="1" applyFill="1" applyBorder="1" applyAlignment="1">
      <alignment horizontal="center" vertical="center" wrapText="1"/>
    </xf>
    <xf numFmtId="167" fontId="9" fillId="4" borderId="1" xfId="2" applyFont="1" applyFill="1" applyBorder="1" applyAlignment="1">
      <alignment horizontal="center" vertical="center"/>
    </xf>
    <xf numFmtId="172" fontId="6" fillId="0" borderId="1" xfId="1" applyNumberFormat="1" applyFont="1" applyFill="1" applyBorder="1" applyAlignment="1">
      <alignment horizontal="center" vertical="center"/>
    </xf>
    <xf numFmtId="0" fontId="65" fillId="0" borderId="1" xfId="24" applyFont="1" applyBorder="1" applyAlignment="1">
      <alignment horizontal="left" vertical="center" wrapText="1"/>
    </xf>
    <xf numFmtId="0" fontId="6" fillId="0" borderId="1" xfId="24" applyBorder="1" applyAlignment="1">
      <alignment horizontal="justify" vertical="center" wrapText="1"/>
    </xf>
    <xf numFmtId="0" fontId="9" fillId="4" borderId="1" xfId="24" applyFont="1" applyFill="1" applyBorder="1" applyAlignment="1">
      <alignment horizontal="left" vertical="center" wrapText="1"/>
    </xf>
    <xf numFmtId="0" fontId="15" fillId="19" borderId="1" xfId="0" applyFont="1" applyFill="1" applyBorder="1" applyAlignment="1">
      <alignment horizontal="left" vertical="center" wrapText="1"/>
    </xf>
    <xf numFmtId="9" fontId="6" fillId="0" borderId="1" xfId="24" applyNumberFormat="1" applyBorder="1" applyAlignment="1">
      <alignment horizontal="center" vertical="center" wrapText="1"/>
    </xf>
    <xf numFmtId="175" fontId="6" fillId="0" borderId="1" xfId="24" applyNumberFormat="1" applyBorder="1" applyAlignment="1">
      <alignment horizontal="center" vertical="center" wrapText="1"/>
    </xf>
    <xf numFmtId="0" fontId="9" fillId="4" borderId="1" xfId="24" applyFont="1" applyFill="1" applyBorder="1" applyAlignment="1">
      <alignment horizontal="right" vertical="center"/>
    </xf>
    <xf numFmtId="0" fontId="6" fillId="3" borderId="2" xfId="24" applyFill="1" applyBorder="1" applyAlignment="1">
      <alignment horizontal="left" vertical="center" wrapText="1"/>
    </xf>
    <xf numFmtId="0" fontId="6" fillId="3" borderId="14" xfId="24" applyFill="1" applyBorder="1" applyAlignment="1">
      <alignment horizontal="left" vertical="center" wrapText="1"/>
    </xf>
    <xf numFmtId="0" fontId="21" fillId="3" borderId="4" xfId="24" applyFont="1" applyFill="1" applyBorder="1" applyAlignment="1">
      <alignment horizontal="left" vertical="center" wrapText="1"/>
    </xf>
    <xf numFmtId="0" fontId="6" fillId="3" borderId="1" xfId="24" applyFill="1" applyBorder="1" applyAlignment="1">
      <alignment horizontal="left" vertical="center" wrapText="1"/>
    </xf>
    <xf numFmtId="0" fontId="9" fillId="20" borderId="1" xfId="24" applyFont="1" applyFill="1" applyBorder="1" applyAlignment="1">
      <alignment horizontal="left" vertical="center"/>
    </xf>
    <xf numFmtId="0" fontId="6" fillId="3" borderId="2" xfId="24" applyFill="1" applyBorder="1" applyAlignment="1">
      <alignment horizontal="left" vertical="center"/>
    </xf>
    <xf numFmtId="0" fontId="6" fillId="3" borderId="4" xfId="24" applyFill="1" applyBorder="1" applyAlignment="1">
      <alignment horizontal="left" vertical="center" wrapText="1"/>
    </xf>
    <xf numFmtId="0" fontId="68" fillId="0" borderId="1" xfId="24" applyFont="1" applyBorder="1" applyAlignment="1">
      <alignment horizontal="left" vertical="center" wrapText="1"/>
    </xf>
    <xf numFmtId="0" fontId="6" fillId="0" borderId="3" xfId="24" applyBorder="1" applyAlignment="1">
      <alignment horizontal="left" vertical="center" wrapText="1"/>
    </xf>
    <xf numFmtId="0" fontId="9" fillId="4" borderId="1" xfId="24" applyFont="1" applyFill="1" applyBorder="1" applyAlignment="1">
      <alignment horizontal="right" vertical="center" wrapText="1"/>
    </xf>
    <xf numFmtId="0" fontId="6" fillId="0" borderId="4" xfId="24" applyBorder="1" applyAlignment="1">
      <alignment horizontal="left" vertical="center" wrapText="1"/>
    </xf>
    <xf numFmtId="0" fontId="9" fillId="3" borderId="1" xfId="24" applyFont="1" applyFill="1" applyBorder="1" applyAlignment="1">
      <alignment horizontal="left" vertical="center" wrapText="1"/>
    </xf>
    <xf numFmtId="0" fontId="9" fillId="20" borderId="10" xfId="24" applyFont="1" applyFill="1" applyBorder="1" applyAlignment="1">
      <alignment horizontal="left" vertical="center" wrapText="1"/>
    </xf>
    <xf numFmtId="0" fontId="14" fillId="0" borderId="1" xfId="24" applyFont="1" applyBorder="1" applyAlignment="1">
      <alignment horizontal="justify" vertical="center" wrapText="1"/>
    </xf>
    <xf numFmtId="0" fontId="6" fillId="0" borderId="1" xfId="24" applyBorder="1" applyAlignment="1">
      <alignment horizontal="center" vertical="center"/>
    </xf>
    <xf numFmtId="0" fontId="6" fillId="19" borderId="1" xfId="0" applyFont="1" applyFill="1" applyBorder="1" applyAlignment="1">
      <alignment horizontal="left" vertical="center" wrapText="1"/>
    </xf>
    <xf numFmtId="0" fontId="24" fillId="0" borderId="1" xfId="24" applyFont="1" applyBorder="1" applyAlignment="1">
      <alignment horizontal="justify" vertical="center" wrapText="1"/>
    </xf>
    <xf numFmtId="4" fontId="6" fillId="0" borderId="1" xfId="24" applyNumberFormat="1" applyBorder="1" applyAlignment="1">
      <alignment horizontal="center" vertical="center" wrapText="1"/>
    </xf>
    <xf numFmtId="49" fontId="9" fillId="4" borderId="1" xfId="24" applyNumberFormat="1" applyFont="1" applyFill="1" applyBorder="1" applyAlignment="1">
      <alignment horizontal="right" vertical="center" wrapText="1"/>
    </xf>
    <xf numFmtId="0" fontId="9" fillId="20" borderId="1" xfId="24" applyFont="1" applyFill="1" applyBorder="1" applyAlignment="1">
      <alignment horizontal="center" vertical="center"/>
    </xf>
    <xf numFmtId="0" fontId="6" fillId="0" borderId="1" xfId="24" applyBorder="1" applyAlignment="1">
      <alignment horizontal="right" vertical="center" wrapText="1"/>
    </xf>
    <xf numFmtId="171" fontId="16" fillId="0" borderId="1" xfId="24" applyNumberFormat="1" applyFont="1" applyBorder="1" applyAlignment="1">
      <alignment horizontal="center" vertical="center" wrapText="1"/>
    </xf>
    <xf numFmtId="0" fontId="16" fillId="0" borderId="1" xfId="24" applyFont="1" applyBorder="1" applyAlignment="1">
      <alignment horizontal="center" vertical="center" wrapText="1"/>
    </xf>
    <xf numFmtId="171" fontId="25" fillId="4" borderId="1" xfId="24" applyNumberFormat="1" applyFont="1" applyFill="1" applyBorder="1" applyAlignment="1">
      <alignment horizontal="center" vertical="center" wrapText="1"/>
    </xf>
    <xf numFmtId="180" fontId="6" fillId="0" borderId="1" xfId="24" applyNumberFormat="1" applyBorder="1" applyAlignment="1">
      <alignment horizontal="center" vertical="center" wrapText="1"/>
    </xf>
    <xf numFmtId="0" fontId="26" fillId="21" borderId="3" xfId="21" applyFont="1" applyFill="1" applyBorder="1" applyAlignment="1">
      <alignment horizontal="center" vertical="center"/>
    </xf>
    <xf numFmtId="0" fontId="26" fillId="21" borderId="15" xfId="21" applyFont="1" applyFill="1" applyBorder="1" applyAlignment="1">
      <alignment horizontal="center" vertical="center"/>
    </xf>
    <xf numFmtId="49" fontId="26" fillId="15" borderId="1" xfId="21" applyNumberFormat="1" applyFont="1" applyFill="1" applyBorder="1" applyAlignment="1">
      <alignment horizontal="center" vertical="center" wrapText="1"/>
    </xf>
    <xf numFmtId="0" fontId="9" fillId="4" borderId="15" xfId="0" applyFont="1" applyFill="1" applyBorder="1" applyAlignment="1"/>
    <xf numFmtId="0" fontId="9" fillId="4" borderId="7" xfId="0" applyFont="1" applyFill="1" applyBorder="1" applyAlignment="1"/>
    <xf numFmtId="0" fontId="9" fillId="4" borderId="7" xfId="0" applyFont="1" applyFill="1" applyBorder="1" applyAlignment="1"/>
    <xf numFmtId="4" fontId="9" fillId="4" borderId="9" xfId="0" applyNumberFormat="1" applyFont="1" applyFill="1" applyBorder="1" applyAlignment="1"/>
    <xf numFmtId="0" fontId="9" fillId="4" borderId="15" xfId="0" applyFont="1" applyFill="1" applyBorder="1" applyAlignment="1">
      <alignment horizontal="center"/>
    </xf>
    <xf numFmtId="0" fontId="9" fillId="4" borderId="7" xfId="0" applyFont="1" applyFill="1" applyBorder="1" applyAlignment="1">
      <alignment horizontal="center"/>
    </xf>
    <xf numFmtId="0" fontId="9" fillId="17" borderId="3" xfId="24" applyFont="1" applyFill="1" applyBorder="1" applyAlignment="1"/>
    <xf numFmtId="0" fontId="9" fillId="17" borderId="15" xfId="24" applyFont="1" applyFill="1" applyBorder="1" applyAlignment="1"/>
    <xf numFmtId="0" fontId="9" fillId="17" borderId="7" xfId="24" applyFont="1" applyFill="1" applyBorder="1" applyAlignment="1"/>
    <xf numFmtId="0" fontId="0" fillId="3" borderId="0" xfId="0" applyFill="1" applyAlignment="1"/>
  </cellXfs>
  <cellStyles count="52">
    <cellStyle name="Excel Built-in Comma" xfId="4" xr:uid="{00000000-0005-0000-0000-000000000000}"/>
    <cellStyle name="Excel Built-in Currency" xfId="5" xr:uid="{00000000-0005-0000-0000-000001000000}"/>
    <cellStyle name="Excel Built-in Percent" xfId="6" xr:uid="{00000000-0005-0000-0000-000002000000}"/>
    <cellStyle name="Excel_BuiltIn_Currency" xfId="7" xr:uid="{00000000-0005-0000-0000-000003000000}"/>
    <cellStyle name="Heading" xfId="8" xr:uid="{00000000-0005-0000-0000-000004000000}"/>
    <cellStyle name="Heading 1" xfId="9" xr:uid="{00000000-0005-0000-0000-000005000000}"/>
    <cellStyle name="Heading1" xfId="10" xr:uid="{00000000-0005-0000-0000-000006000000}"/>
    <cellStyle name="Heading1 2" xfId="11" xr:uid="{00000000-0005-0000-0000-000007000000}"/>
    <cellStyle name="Moeda" xfId="2" builtinId="4" customBuiltin="1"/>
    <cellStyle name="Moeda 2" xfId="12" xr:uid="{00000000-0005-0000-0000-000009000000}"/>
    <cellStyle name="Moeda 2 2" xfId="51" xr:uid="{00000000-0005-0000-0000-00000A000000}"/>
    <cellStyle name="Moeda 3" xfId="13" xr:uid="{00000000-0005-0000-0000-00000B000000}"/>
    <cellStyle name="Moeda 3 2" xfId="14" xr:uid="{00000000-0005-0000-0000-00000C000000}"/>
    <cellStyle name="Moeda 4" xfId="15" xr:uid="{00000000-0005-0000-0000-00000D000000}"/>
    <cellStyle name="Moeda 5" xfId="16" xr:uid="{00000000-0005-0000-0000-00000E000000}"/>
    <cellStyle name="Moeda 6" xfId="17" xr:uid="{00000000-0005-0000-0000-00000F000000}"/>
    <cellStyle name="Moeda 7" xfId="18" xr:uid="{00000000-0005-0000-0000-000010000000}"/>
    <cellStyle name="Moeda 8" xfId="19" xr:uid="{00000000-0005-0000-0000-000011000000}"/>
    <cellStyle name="Normal" xfId="0" builtinId="0" customBuiltin="1"/>
    <cellStyle name="Normal 10" xfId="20" xr:uid="{00000000-0005-0000-0000-000013000000}"/>
    <cellStyle name="Normal 11" xfId="21" xr:uid="{00000000-0005-0000-0000-000014000000}"/>
    <cellStyle name="Normal 14" xfId="45" xr:uid="{00000000-0005-0000-0000-000015000000}"/>
    <cellStyle name="Normal 15 2" xfId="49" xr:uid="{00000000-0005-0000-0000-000016000000}"/>
    <cellStyle name="Normal 16" xfId="47" xr:uid="{00000000-0005-0000-0000-000017000000}"/>
    <cellStyle name="Normal 2" xfId="22" xr:uid="{00000000-0005-0000-0000-000018000000}"/>
    <cellStyle name="Normal 2 10" xfId="48" xr:uid="{00000000-0005-0000-0000-000019000000}"/>
    <cellStyle name="Normal 2 2" xfId="50" xr:uid="{00000000-0005-0000-0000-00001A000000}"/>
    <cellStyle name="Normal 3" xfId="23" xr:uid="{00000000-0005-0000-0000-00001B000000}"/>
    <cellStyle name="Normal 4" xfId="24" xr:uid="{00000000-0005-0000-0000-00001C000000}"/>
    <cellStyle name="Normal 4 25" xfId="46" xr:uid="{00000000-0005-0000-0000-00001D000000}"/>
    <cellStyle name="Normal 5" xfId="25" xr:uid="{00000000-0005-0000-0000-00001E000000}"/>
    <cellStyle name="Normal 6" xfId="26" xr:uid="{00000000-0005-0000-0000-00001F000000}"/>
    <cellStyle name="Normal 7" xfId="27" xr:uid="{00000000-0005-0000-0000-000020000000}"/>
    <cellStyle name="Normal 8" xfId="28" xr:uid="{00000000-0005-0000-0000-000021000000}"/>
    <cellStyle name="Normal 8 2" xfId="29" xr:uid="{00000000-0005-0000-0000-000022000000}"/>
    <cellStyle name="Normal 8 3" xfId="30" xr:uid="{00000000-0005-0000-0000-000023000000}"/>
    <cellStyle name="Normal 9" xfId="31" xr:uid="{00000000-0005-0000-0000-000024000000}"/>
    <cellStyle name="Porcentagem" xfId="3" builtinId="5" customBuiltin="1"/>
    <cellStyle name="Porcentagem 2" xfId="32" xr:uid="{00000000-0005-0000-0000-000026000000}"/>
    <cellStyle name="Porcentagem 3" xfId="33" xr:uid="{00000000-0005-0000-0000-000027000000}"/>
    <cellStyle name="Porcentagem 4" xfId="34" xr:uid="{00000000-0005-0000-0000-000028000000}"/>
    <cellStyle name="Result" xfId="35" xr:uid="{00000000-0005-0000-0000-000029000000}"/>
    <cellStyle name="Result 3" xfId="36" xr:uid="{00000000-0005-0000-0000-00002A000000}"/>
    <cellStyle name="Result2" xfId="37" xr:uid="{00000000-0005-0000-0000-00002B000000}"/>
    <cellStyle name="Result2 4" xfId="38" xr:uid="{00000000-0005-0000-0000-00002C000000}"/>
    <cellStyle name="Separador de milhares 2" xfId="39" xr:uid="{00000000-0005-0000-0000-00002E000000}"/>
    <cellStyle name="Separador de milhares 3" xfId="40" xr:uid="{00000000-0005-0000-0000-00002F000000}"/>
    <cellStyle name="Vírgula" xfId="1" builtinId="3" customBuiltin="1"/>
    <cellStyle name="Vírgula 2" xfId="41" xr:uid="{00000000-0005-0000-0000-000030000000}"/>
    <cellStyle name="Vírgula 3" xfId="42" xr:uid="{00000000-0005-0000-0000-000031000000}"/>
    <cellStyle name="Vírgula 4" xfId="43" xr:uid="{00000000-0005-0000-0000-000032000000}"/>
    <cellStyle name="Vírgula 5" xfId="44" xr:uid="{00000000-0005-0000-0000-000033000000}"/>
  </cellStyles>
  <dxfs count="0"/>
  <tableStyles count="0" defaultTableStyle="TableStyleMedium2" defaultPivotStyle="PivotStyleLight16"/>
  <colors>
    <mruColors>
      <color rgb="FFC3D6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8"/>
  <sheetViews>
    <sheetView workbookViewId="0">
      <selection activeCell="A7" sqref="A7"/>
    </sheetView>
  </sheetViews>
  <sheetFormatPr defaultRowHeight="14.25"/>
  <cols>
    <col min="1" max="1" width="40.875" customWidth="1"/>
    <col min="2" max="2" width="44.75" customWidth="1"/>
    <col min="3" max="3" width="42.875" customWidth="1"/>
  </cols>
  <sheetData>
    <row r="1" spans="1:3" ht="23.25">
      <c r="A1" s="298" t="s">
        <v>0</v>
      </c>
      <c r="B1" s="298"/>
      <c r="C1" s="298"/>
    </row>
    <row r="2" spans="1:3" ht="30">
      <c r="A2" s="180" t="s">
        <v>1</v>
      </c>
      <c r="B2" s="180" t="s">
        <v>2</v>
      </c>
      <c r="C2" s="180" t="s">
        <v>3</v>
      </c>
    </row>
    <row r="3" spans="1:3" ht="252">
      <c r="A3" s="181" t="s">
        <v>4</v>
      </c>
      <c r="B3" s="182" t="s">
        <v>5</v>
      </c>
      <c r="C3" s="182" t="s">
        <v>6</v>
      </c>
    </row>
    <row r="4" spans="1:3" ht="47.25">
      <c r="A4" s="181" t="s">
        <v>7</v>
      </c>
      <c r="B4" s="182" t="s">
        <v>8</v>
      </c>
      <c r="C4" s="182" t="s">
        <v>9</v>
      </c>
    </row>
    <row r="5" spans="1:3" ht="141.75">
      <c r="A5" s="183" t="s">
        <v>10</v>
      </c>
      <c r="B5" s="182" t="s">
        <v>11</v>
      </c>
      <c r="C5" s="182" t="s">
        <v>12</v>
      </c>
    </row>
    <row r="6" spans="1:3" ht="78.75">
      <c r="A6" s="181" t="s">
        <v>13</v>
      </c>
      <c r="B6" s="182" t="s">
        <v>14</v>
      </c>
      <c r="C6" s="182" t="s">
        <v>15</v>
      </c>
    </row>
    <row r="7" spans="1:3" ht="94.5">
      <c r="A7" s="184" t="s">
        <v>16</v>
      </c>
      <c r="B7" s="182" t="s">
        <v>17</v>
      </c>
      <c r="C7" s="182" t="s">
        <v>18</v>
      </c>
    </row>
    <row r="8" spans="1:3" ht="15.75">
      <c r="A8" s="184" t="s">
        <v>19</v>
      </c>
      <c r="B8" s="185" t="s">
        <v>20</v>
      </c>
      <c r="C8" s="185" t="s">
        <v>21</v>
      </c>
    </row>
  </sheetData>
  <mergeCells count="1">
    <mergeCell ref="A1:C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E70"/>
  <sheetViews>
    <sheetView topLeftCell="A31" workbookViewId="0">
      <selection activeCell="B60" sqref="B60"/>
    </sheetView>
  </sheetViews>
  <sheetFormatPr defaultColWidth="9" defaultRowHeight="14.25" customHeight="1"/>
  <cols>
    <col min="1" max="1" width="77.5" style="39" customWidth="1"/>
    <col min="2" max="2" width="29.375" style="63" customWidth="1"/>
    <col min="3" max="3" width="35.5" style="63" customWidth="1"/>
    <col min="4" max="4" width="36.375" style="63" customWidth="1"/>
    <col min="5" max="5" width="1.875" style="39" customWidth="1"/>
    <col min="6" max="6" width="86.875" style="39" customWidth="1"/>
    <col min="7" max="244" width="8" style="39" customWidth="1"/>
    <col min="245" max="245" width="33.5" style="39" customWidth="1"/>
    <col min="246" max="246" width="34.125" style="39" customWidth="1"/>
    <col min="247" max="500" width="8" style="39" customWidth="1"/>
    <col min="501" max="501" width="33.5" style="39" customWidth="1"/>
    <col min="502" max="502" width="34.125" style="39" customWidth="1"/>
    <col min="503" max="756" width="8" style="39" customWidth="1"/>
    <col min="757" max="757" width="33.5" style="39" customWidth="1"/>
    <col min="758" max="758" width="34.125" style="39" customWidth="1"/>
    <col min="759" max="1012" width="8" style="39" customWidth="1"/>
    <col min="1013" max="1013" width="33.5" style="39" customWidth="1"/>
    <col min="1014" max="1014" width="34.125" style="39" customWidth="1"/>
    <col min="1015" max="1019" width="8" style="39" customWidth="1"/>
    <col min="1020" max="1020" width="9" style="1" customWidth="1"/>
    <col min="1021" max="16384" width="9" style="1"/>
  </cols>
  <sheetData>
    <row r="1" spans="1:4" s="1" customFormat="1" ht="15" customHeight="1">
      <c r="A1" s="321" t="s">
        <v>22</v>
      </c>
      <c r="B1" s="321"/>
      <c r="C1" s="321"/>
      <c r="D1" s="321"/>
    </row>
    <row r="2" spans="1:4" s="1" customFormat="1" ht="15" customHeight="1">
      <c r="A2" s="2" t="s">
        <v>23</v>
      </c>
      <c r="B2" s="3"/>
      <c r="C2" s="3"/>
      <c r="D2" s="3"/>
    </row>
    <row r="3" spans="1:4" s="1" customFormat="1" ht="15" customHeight="1">
      <c r="A3" s="2" t="s">
        <v>24</v>
      </c>
      <c r="B3" s="3" t="s">
        <v>25</v>
      </c>
      <c r="C3" s="3"/>
      <c r="D3" s="3"/>
    </row>
    <row r="4" spans="1:4" s="1" customFormat="1" ht="15" customHeight="1">
      <c r="A4" s="2" t="s">
        <v>26</v>
      </c>
      <c r="B4" s="4"/>
      <c r="C4" s="4"/>
      <c r="D4" s="4"/>
    </row>
    <row r="5" spans="1:4" s="1" customFormat="1" ht="15" customHeight="1">
      <c r="A5" s="2" t="s">
        <v>27</v>
      </c>
      <c r="B5" s="5"/>
      <c r="C5" s="5"/>
      <c r="D5" s="5"/>
    </row>
    <row r="6" spans="1:4" s="1" customFormat="1" ht="15" customHeight="1">
      <c r="A6" s="6" t="s">
        <v>28</v>
      </c>
      <c r="B6" s="7"/>
      <c r="C6" s="7"/>
      <c r="D6" s="7"/>
    </row>
    <row r="7" spans="1:4" s="1" customFormat="1" ht="15" customHeight="1">
      <c r="A7" s="8" t="s">
        <v>29</v>
      </c>
      <c r="B7" s="9">
        <v>12</v>
      </c>
      <c r="C7" s="9"/>
      <c r="D7" s="9"/>
    </row>
    <row r="8" spans="1:4" s="1" customFormat="1" ht="15" customHeight="1">
      <c r="A8" s="10" t="s">
        <v>30</v>
      </c>
      <c r="B8" s="322">
        <v>5</v>
      </c>
      <c r="C8" s="323"/>
      <c r="D8" s="324"/>
    </row>
    <row r="9" spans="1:4" s="1" customFormat="1" ht="15" customHeight="1">
      <c r="A9" s="11" t="s">
        <v>31</v>
      </c>
      <c r="B9" s="12" t="s">
        <v>32</v>
      </c>
      <c r="C9" s="12"/>
      <c r="D9" s="12"/>
    </row>
    <row r="10" spans="1:4" s="1" customFormat="1" ht="15" customHeight="1">
      <c r="A10" s="11" t="s">
        <v>33</v>
      </c>
      <c r="B10" s="13">
        <v>5</v>
      </c>
      <c r="C10" s="13"/>
      <c r="D10" s="13"/>
    </row>
    <row r="11" spans="1:4" s="16" customFormat="1" ht="12.75">
      <c r="A11" s="14" t="s">
        <v>34</v>
      </c>
      <c r="B11" s="15" t="s">
        <v>35</v>
      </c>
      <c r="C11" s="15"/>
      <c r="D11" s="15"/>
    </row>
    <row r="12" spans="1:4" s="1" customFormat="1">
      <c r="A12" s="17" t="s">
        <v>36</v>
      </c>
      <c r="B12" s="18" t="s">
        <v>37</v>
      </c>
      <c r="C12" s="179" t="s">
        <v>38</v>
      </c>
      <c r="D12" s="18"/>
    </row>
    <row r="13" spans="1:4" s="1" customFormat="1" ht="15" customHeight="1">
      <c r="A13" s="17" t="s">
        <v>39</v>
      </c>
      <c r="B13" s="18">
        <v>46023</v>
      </c>
      <c r="C13" s="18"/>
      <c r="D13" s="18"/>
    </row>
    <row r="14" spans="1:4" s="1" customFormat="1" ht="15" customHeight="1">
      <c r="A14" s="19" t="s">
        <v>40</v>
      </c>
      <c r="B14" s="20">
        <v>2</v>
      </c>
      <c r="C14" s="20"/>
      <c r="D14" s="20"/>
    </row>
    <row r="15" spans="1:4" s="23" customFormat="1" ht="15" customHeight="1">
      <c r="A15" s="21" t="s">
        <v>41</v>
      </c>
      <c r="B15" s="25">
        <v>3201.93</v>
      </c>
      <c r="C15" s="22"/>
      <c r="D15" s="22"/>
    </row>
    <row r="16" spans="1:4" s="1" customFormat="1" ht="15" customHeight="1">
      <c r="A16" s="24" t="s">
        <v>42</v>
      </c>
      <c r="B16" s="25">
        <f>(B15/220)*200</f>
        <v>2910.8454545454547</v>
      </c>
      <c r="C16" s="25"/>
      <c r="D16" s="25"/>
    </row>
    <row r="17" spans="1:6" ht="15" customHeight="1">
      <c r="A17" s="24" t="s">
        <v>43</v>
      </c>
      <c r="B17" s="25">
        <v>0</v>
      </c>
      <c r="C17" s="25"/>
      <c r="D17" s="25"/>
    </row>
    <row r="18" spans="1:6" ht="15" customHeight="1">
      <c r="A18" s="24" t="s">
        <v>44</v>
      </c>
      <c r="B18" s="25">
        <v>0</v>
      </c>
      <c r="C18" s="25"/>
      <c r="D18" s="25"/>
    </row>
    <row r="19" spans="1:6" ht="15" customHeight="1">
      <c r="A19" s="24" t="s">
        <v>45</v>
      </c>
      <c r="B19" s="25">
        <v>0</v>
      </c>
      <c r="C19" s="25"/>
      <c r="D19" s="25"/>
    </row>
    <row r="20" spans="1:6" ht="15" customHeight="1">
      <c r="A20" s="26"/>
      <c r="B20" s="26"/>
      <c r="C20" s="27"/>
      <c r="D20" s="27"/>
    </row>
    <row r="21" spans="1:6" ht="15" customHeight="1">
      <c r="A21" s="325" t="s">
        <v>46</v>
      </c>
      <c r="B21" s="325"/>
      <c r="C21" s="325"/>
      <c r="D21" s="325"/>
    </row>
    <row r="22" spans="1:6" ht="15" customHeight="1">
      <c r="A22" s="286"/>
      <c r="B22" s="286" t="s">
        <v>32</v>
      </c>
      <c r="C22" s="286"/>
      <c r="D22" s="286"/>
    </row>
    <row r="23" spans="1:6" ht="15" customHeight="1">
      <c r="A23" s="28" t="s">
        <v>47</v>
      </c>
      <c r="B23" s="29">
        <v>5.8</v>
      </c>
      <c r="C23" s="29"/>
      <c r="D23" s="29"/>
      <c r="E23" s="1"/>
      <c r="F23" s="1"/>
    </row>
    <row r="24" spans="1:6" ht="15" customHeight="1">
      <c r="A24" s="30" t="s">
        <v>48</v>
      </c>
      <c r="B24" s="31">
        <v>2</v>
      </c>
      <c r="C24" s="31"/>
      <c r="D24" s="31"/>
      <c r="E24" s="1"/>
      <c r="F24" s="1"/>
    </row>
    <row r="25" spans="1:6" s="16" customFormat="1" ht="15" customHeight="1">
      <c r="A25" s="30" t="s">
        <v>49</v>
      </c>
      <c r="B25" s="32">
        <v>0.06</v>
      </c>
      <c r="C25" s="32"/>
      <c r="D25" s="32"/>
    </row>
    <row r="26" spans="1:6" s="16" customFormat="1" ht="15" customHeight="1">
      <c r="A26" s="30" t="s">
        <v>50</v>
      </c>
      <c r="B26" s="33">
        <v>1</v>
      </c>
      <c r="C26" s="33"/>
      <c r="D26" s="33"/>
    </row>
    <row r="27" spans="1:6" ht="15" customHeight="1">
      <c r="A27" s="326" t="s">
        <v>51</v>
      </c>
      <c r="B27" s="326"/>
      <c r="C27" s="326"/>
      <c r="D27" s="326"/>
      <c r="E27" s="1"/>
      <c r="F27" s="1"/>
    </row>
    <row r="28" spans="1:6" ht="15" customHeight="1">
      <c r="A28" s="36" t="s">
        <v>52</v>
      </c>
      <c r="B28" s="35">
        <f>520</f>
        <v>520</v>
      </c>
      <c r="C28" s="35"/>
      <c r="D28" s="35"/>
      <c r="E28" s="1"/>
      <c r="F28" s="1"/>
    </row>
    <row r="29" spans="1:6" s="16" customFormat="1" ht="15" customHeight="1">
      <c r="A29" s="30" t="s">
        <v>49</v>
      </c>
      <c r="B29" s="33">
        <v>0</v>
      </c>
      <c r="C29" s="34"/>
      <c r="D29" s="34"/>
    </row>
    <row r="30" spans="1:6" s="16" customFormat="1" ht="15" customHeight="1">
      <c r="A30" s="328" t="s">
        <v>53</v>
      </c>
      <c r="B30" s="329"/>
      <c r="C30" s="329"/>
      <c r="D30" s="330"/>
    </row>
    <row r="31" spans="1:6" s="16" customFormat="1" ht="15" customHeight="1">
      <c r="A31" s="30" t="s">
        <v>54</v>
      </c>
      <c r="B31" s="293">
        <v>526.64</v>
      </c>
      <c r="C31" s="34"/>
      <c r="D31" s="34"/>
    </row>
    <row r="32" spans="1:6" customFormat="1" ht="15" customHeight="1">
      <c r="A32" s="19"/>
      <c r="B32" s="37"/>
      <c r="C32" s="38"/>
      <c r="D32" s="38"/>
      <c r="E32" s="39"/>
      <c r="F32" s="39"/>
    </row>
    <row r="33" spans="1:6" s="16" customFormat="1" ht="15" customHeight="1">
      <c r="A33" s="340" t="s">
        <v>55</v>
      </c>
      <c r="B33" s="341"/>
      <c r="C33" s="341"/>
      <c r="D33" s="342"/>
      <c r="F33" s="334" t="s">
        <v>56</v>
      </c>
    </row>
    <row r="34" spans="1:6" ht="15" customHeight="1">
      <c r="A34" s="40"/>
      <c r="B34" s="41">
        <f>'Custos Indiretos Tributos Lucro'!D3</f>
        <v>0.06</v>
      </c>
      <c r="C34" s="42"/>
      <c r="D34" s="42"/>
      <c r="E34" s="1"/>
      <c r="F34" s="334"/>
    </row>
    <row r="35" spans="1:6" ht="15" customHeight="1">
      <c r="A35" s="335" t="s">
        <v>57</v>
      </c>
      <c r="B35" s="336"/>
      <c r="C35" s="336"/>
      <c r="D35" s="337"/>
      <c r="E35" s="1"/>
      <c r="F35" s="334"/>
    </row>
    <row r="36" spans="1:6" ht="15" customHeight="1">
      <c r="A36" s="43"/>
      <c r="B36" s="44">
        <f>'Custos Indiretos Tributos Lucro'!D4</f>
        <v>6.7900000000000002E-2</v>
      </c>
      <c r="C36" s="45"/>
      <c r="D36" s="45"/>
      <c r="E36" s="1"/>
      <c r="F36" s="334"/>
    </row>
    <row r="37" spans="1:6" s="16" customFormat="1" ht="15" customHeight="1">
      <c r="A37" s="338" t="s">
        <v>58</v>
      </c>
      <c r="B37" s="338"/>
      <c r="C37" s="338"/>
      <c r="D37" s="338"/>
      <c r="F37" s="334"/>
    </row>
    <row r="38" spans="1:6" ht="15" customHeight="1">
      <c r="A38" s="46" t="s">
        <v>59</v>
      </c>
      <c r="B38" s="46">
        <f>'Custos Indiretos Tributos Lucro'!D6</f>
        <v>7.5999999999999998E-2</v>
      </c>
      <c r="C38" s="47"/>
      <c r="D38" s="47"/>
      <c r="E38" s="1"/>
      <c r="F38" s="334"/>
    </row>
    <row r="39" spans="1:6" ht="15" customHeight="1">
      <c r="A39" s="339" t="s">
        <v>60</v>
      </c>
      <c r="B39" s="339"/>
      <c r="C39" s="339"/>
      <c r="D39" s="339"/>
      <c r="E39" s="1"/>
      <c r="F39" s="334"/>
    </row>
    <row r="40" spans="1:6" ht="15" customHeight="1">
      <c r="A40" s="46" t="s">
        <v>59</v>
      </c>
      <c r="B40" s="48">
        <f>'Custos Indiretos Tributos Lucro'!D5</f>
        <v>1.6500000000000001E-2</v>
      </c>
      <c r="C40" s="49"/>
      <c r="D40" s="49"/>
      <c r="E40" s="1"/>
      <c r="F40" s="334"/>
    </row>
    <row r="41" spans="1:6" ht="15" customHeight="1">
      <c r="A41" s="339" t="s">
        <v>61</v>
      </c>
      <c r="B41" s="339"/>
      <c r="C41" s="339"/>
      <c r="D41" s="339"/>
      <c r="E41" s="1"/>
      <c r="F41" s="334"/>
    </row>
    <row r="42" spans="1:6" s="16" customFormat="1" ht="15" customHeight="1">
      <c r="A42" s="43"/>
      <c r="B42" s="44">
        <f>'Custos Indiretos Tributos Lucro'!D7</f>
        <v>0.04</v>
      </c>
      <c r="C42" s="45"/>
      <c r="D42" s="45"/>
      <c r="F42" s="334"/>
    </row>
    <row r="43" spans="1:6" customFormat="1" ht="15" customHeight="1">
      <c r="A43" s="327" t="s">
        <v>62</v>
      </c>
      <c r="B43" s="327"/>
      <c r="C43" s="327"/>
      <c r="D43" s="327"/>
      <c r="E43" s="39"/>
      <c r="F43" s="39"/>
    </row>
    <row r="44" spans="1:6" customFormat="1" ht="15" customHeight="1">
      <c r="A44" s="50" t="s">
        <v>62</v>
      </c>
      <c r="B44" s="51">
        <f>Uniforme!G27</f>
        <v>181.40083333333331</v>
      </c>
      <c r="C44" s="52"/>
      <c r="D44" s="52"/>
      <c r="E44" s="39"/>
      <c r="F44" s="39"/>
    </row>
    <row r="45" spans="1:6" customFormat="1" ht="15" customHeight="1">
      <c r="A45" s="327" t="s">
        <v>63</v>
      </c>
      <c r="B45" s="327"/>
      <c r="C45" s="327"/>
      <c r="D45" s="327"/>
      <c r="E45" s="39"/>
      <c r="F45" s="39"/>
    </row>
    <row r="46" spans="1:6" customFormat="1" ht="15" customHeight="1">
      <c r="A46" s="53" t="s">
        <v>64</v>
      </c>
      <c r="B46" s="54">
        <f>'Equipamentos e Ferramental'!K12</f>
        <v>2.2556250000000002</v>
      </c>
      <c r="C46" s="52"/>
      <c r="D46" s="54"/>
      <c r="E46" s="39"/>
      <c r="F46" s="39"/>
    </row>
    <row r="47" spans="1:6" customFormat="1" ht="15" customHeight="1">
      <c r="A47" s="53" t="s">
        <v>65</v>
      </c>
      <c r="B47" s="54">
        <v>0</v>
      </c>
      <c r="C47" s="55"/>
      <c r="D47" s="56"/>
      <c r="E47" s="39"/>
      <c r="F47" s="39"/>
    </row>
    <row r="48" spans="1:6" customFormat="1" ht="15" customHeight="1">
      <c r="A48" s="331"/>
      <c r="B48" s="332"/>
      <c r="C48" s="332"/>
      <c r="D48" s="333"/>
      <c r="E48" s="39"/>
      <c r="F48" s="39"/>
    </row>
    <row r="49" spans="1:6" customFormat="1" ht="15" customHeight="1">
      <c r="A49" s="50"/>
      <c r="B49" s="51"/>
      <c r="C49" s="52"/>
      <c r="D49" s="52"/>
      <c r="E49" s="39"/>
      <c r="F49" s="39"/>
    </row>
    <row r="50" spans="1:6" customFormat="1" ht="15" customHeight="1">
      <c r="A50" s="460" t="s">
        <v>66</v>
      </c>
      <c r="B50" s="461"/>
      <c r="C50" s="461"/>
      <c r="D50" s="462"/>
      <c r="E50" s="39"/>
      <c r="F50" s="39"/>
    </row>
    <row r="51" spans="1:6" customFormat="1" ht="15" customHeight="1">
      <c r="A51" s="57" t="s">
        <v>67</v>
      </c>
      <c r="B51" s="58">
        <f>'Encargos_Rescisão_Prof Ausente'!I10</f>
        <v>0.2</v>
      </c>
      <c r="C51" s="58"/>
      <c r="D51" s="58"/>
      <c r="E51" s="39"/>
      <c r="F51" s="39"/>
    </row>
    <row r="52" spans="1:6" customFormat="1" ht="15" customHeight="1">
      <c r="A52" s="57" t="s">
        <v>68</v>
      </c>
      <c r="B52" s="58">
        <f>'Encargos_Rescisão_Prof Ausente'!I11</f>
        <v>2.5000000000000001E-2</v>
      </c>
      <c r="C52" s="58"/>
      <c r="D52" s="58"/>
      <c r="E52" s="39"/>
      <c r="F52" s="39"/>
    </row>
    <row r="53" spans="1:6" customFormat="1" ht="15" customHeight="1">
      <c r="A53" s="57" t="s">
        <v>69</v>
      </c>
      <c r="B53" s="58">
        <f>'Encargos_Rescisão_Prof Ausente'!I12</f>
        <v>0.06</v>
      </c>
      <c r="C53" s="58"/>
      <c r="D53" s="58"/>
      <c r="E53" s="39"/>
      <c r="F53" s="39"/>
    </row>
    <row r="54" spans="1:6" customFormat="1" ht="15" customHeight="1">
      <c r="A54" s="59" t="s">
        <v>70</v>
      </c>
      <c r="B54" s="58">
        <f>'Encargos_Rescisão_Prof Ausente'!F13</f>
        <v>0.03</v>
      </c>
      <c r="C54" s="58"/>
      <c r="D54" s="58"/>
    </row>
    <row r="55" spans="1:6" customFormat="1" ht="15" customHeight="1">
      <c r="A55" s="59" t="s">
        <v>71</v>
      </c>
      <c r="B55" s="60">
        <f>'Encargos_Rescisão_Prof Ausente'!E12</f>
        <v>2</v>
      </c>
      <c r="C55" s="61"/>
      <c r="D55" s="62"/>
    </row>
    <row r="56" spans="1:6" customFormat="1" ht="15" customHeight="1">
      <c r="A56" s="57" t="s">
        <v>72</v>
      </c>
      <c r="B56" s="58">
        <f>'Encargos_Rescisão_Prof Ausente'!I14</f>
        <v>1.4999999999999999E-2</v>
      </c>
      <c r="C56" s="58"/>
      <c r="D56" s="58"/>
    </row>
    <row r="57" spans="1:6" customFormat="1" ht="15" customHeight="1">
      <c r="A57" s="57" t="s">
        <v>73</v>
      </c>
      <c r="B57" s="58">
        <f>'Encargos_Rescisão_Prof Ausente'!I15</f>
        <v>0.01</v>
      </c>
      <c r="C57" s="58"/>
      <c r="D57" s="58"/>
    </row>
    <row r="58" spans="1:6" customFormat="1" ht="15" customHeight="1">
      <c r="A58" s="57" t="s">
        <v>74</v>
      </c>
      <c r="B58" s="58">
        <f>'Encargos_Rescisão_Prof Ausente'!I16</f>
        <v>6.0000000000000001E-3</v>
      </c>
      <c r="C58" s="58"/>
      <c r="D58" s="58"/>
    </row>
    <row r="59" spans="1:6" customFormat="1" ht="15" customHeight="1">
      <c r="A59" s="57" t="s">
        <v>75</v>
      </c>
      <c r="B59" s="58">
        <f>'Encargos_Rescisão_Prof Ausente'!I17</f>
        <v>2E-3</v>
      </c>
      <c r="C59" s="58"/>
      <c r="D59" s="58"/>
    </row>
    <row r="60" spans="1:6" customFormat="1" ht="15" customHeight="1">
      <c r="A60" s="57" t="s">
        <v>76</v>
      </c>
      <c r="B60" s="58">
        <f>'Encargos_Rescisão_Prof Ausente'!I18</f>
        <v>0.08</v>
      </c>
      <c r="C60" s="58"/>
      <c r="D60" s="58"/>
    </row>
    <row r="61" spans="1:6"/>
    <row r="62" spans="1:6"/>
    <row r="63" spans="1:6"/>
    <row r="64" spans="1:6"/>
    <row r="65"/>
    <row r="66"/>
    <row r="67"/>
    <row r="68"/>
    <row r="69"/>
    <row r="70"/>
  </sheetData>
  <mergeCells count="15">
    <mergeCell ref="A48:D48"/>
    <mergeCell ref="A50:D50"/>
    <mergeCell ref="F33:F42"/>
    <mergeCell ref="A35:D35"/>
    <mergeCell ref="A37:D37"/>
    <mergeCell ref="A39:D39"/>
    <mergeCell ref="A41:D41"/>
    <mergeCell ref="A43:D43"/>
    <mergeCell ref="A33:D33"/>
    <mergeCell ref="A1:D1"/>
    <mergeCell ref="B8:D8"/>
    <mergeCell ref="A21:D21"/>
    <mergeCell ref="A27:D27"/>
    <mergeCell ref="A45:D45"/>
    <mergeCell ref="A30:D30"/>
  </mergeCells>
  <pageMargins left="0.70000000000000007" right="0.70000000000000007" top="1.1437007874015752" bottom="1.1437007874015752" header="0.75000000000000011" footer="0.75000000000000011"/>
  <pageSetup paperSize="0" fitToWidth="0" fitToHeight="0" orientation="portrait" horizontalDpi="0" verticalDpi="0" copies="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42"/>
  <sheetViews>
    <sheetView topLeftCell="A33" zoomScale="85" zoomScaleNormal="85" workbookViewId="0">
      <selection activeCell="C34" sqref="C34:D34"/>
    </sheetView>
  </sheetViews>
  <sheetFormatPr defaultRowHeight="14.25"/>
  <cols>
    <col min="1" max="1" width="4.75" customWidth="1"/>
    <col min="2" max="2" width="24.25" customWidth="1"/>
    <col min="4" max="4" width="23" customWidth="1"/>
    <col min="5" max="5" width="10.75" customWidth="1"/>
    <col min="6" max="6" width="32.375" customWidth="1"/>
    <col min="7" max="7" width="23.25" customWidth="1"/>
    <col min="8" max="8" width="28.625" customWidth="1"/>
    <col min="9" max="9" width="24" customWidth="1"/>
  </cols>
  <sheetData>
    <row r="1" spans="2:9" ht="23.25">
      <c r="B1" s="298" t="s">
        <v>77</v>
      </c>
      <c r="C1" s="298"/>
      <c r="D1" s="298"/>
      <c r="E1" s="298"/>
      <c r="F1" s="298"/>
      <c r="G1" s="298"/>
      <c r="H1" s="298"/>
      <c r="I1" s="298"/>
    </row>
    <row r="2" spans="2:9" ht="15">
      <c r="B2" s="299" t="s">
        <v>78</v>
      </c>
      <c r="C2" s="300"/>
      <c r="D2" s="300"/>
      <c r="E2" s="301"/>
      <c r="F2" s="186" t="s">
        <v>79</v>
      </c>
      <c r="G2" s="186" t="s">
        <v>80</v>
      </c>
      <c r="H2" s="186" t="s">
        <v>81</v>
      </c>
      <c r="I2" s="186" t="s">
        <v>82</v>
      </c>
    </row>
    <row r="3" spans="2:9" ht="15">
      <c r="B3" s="302" t="s">
        <v>83</v>
      </c>
      <c r="C3" s="303"/>
      <c r="D3" s="304"/>
      <c r="E3" s="187" t="s">
        <v>84</v>
      </c>
      <c r="F3" s="188"/>
      <c r="G3" s="188"/>
      <c r="H3" s="188"/>
      <c r="I3" s="188"/>
    </row>
    <row r="4" spans="2:9" ht="225">
      <c r="B4" s="189" t="s">
        <v>85</v>
      </c>
      <c r="C4" s="297" t="s">
        <v>86</v>
      </c>
      <c r="D4" s="297"/>
      <c r="E4" s="190">
        <f>1/12</f>
        <v>8.3333333333333329E-2</v>
      </c>
      <c r="F4" s="191" t="s">
        <v>87</v>
      </c>
      <c r="G4" s="192" t="s">
        <v>88</v>
      </c>
      <c r="H4" s="193" t="s">
        <v>82</v>
      </c>
      <c r="I4" s="194">
        <f>1/12</f>
        <v>8.3333333333333329E-2</v>
      </c>
    </row>
    <row r="5" spans="2:9" ht="75">
      <c r="B5" s="189" t="s">
        <v>89</v>
      </c>
      <c r="C5" s="305" t="s">
        <v>90</v>
      </c>
      <c r="D5" s="297"/>
      <c r="E5" s="264">
        <v>3.0249999999999999E-2</v>
      </c>
      <c r="F5" s="195" t="s">
        <v>91</v>
      </c>
      <c r="G5" s="191" t="s">
        <v>92</v>
      </c>
      <c r="H5" s="193" t="s">
        <v>82</v>
      </c>
      <c r="I5" s="265">
        <v>3.0249999999999999E-2</v>
      </c>
    </row>
    <row r="6" spans="2:9" ht="150">
      <c r="B6" s="189" t="s">
        <v>93</v>
      </c>
      <c r="C6" s="297" t="s">
        <v>94</v>
      </c>
      <c r="D6" s="297"/>
      <c r="E6" s="190">
        <f>E19*SUM(E4,E5)</f>
        <v>0.26555783333333327</v>
      </c>
      <c r="F6" s="195" t="s">
        <v>95</v>
      </c>
      <c r="G6" s="191" t="s">
        <v>96</v>
      </c>
      <c r="H6" s="193" t="s">
        <v>82</v>
      </c>
      <c r="I6" s="194">
        <v>0</v>
      </c>
    </row>
    <row r="7" spans="2:9" ht="15">
      <c r="B7" s="295" t="s">
        <v>97</v>
      </c>
      <c r="C7" s="295"/>
      <c r="D7" s="295"/>
      <c r="E7" s="197">
        <f>SUM(E4:E6)</f>
        <v>0.37914116666666658</v>
      </c>
      <c r="F7" s="198"/>
      <c r="G7" s="198"/>
      <c r="H7" s="199"/>
      <c r="I7" s="199"/>
    </row>
    <row r="8" spans="2:9" ht="15">
      <c r="B8" s="296"/>
      <c r="C8" s="296"/>
      <c r="D8" s="296"/>
      <c r="E8" s="296"/>
      <c r="F8" s="200"/>
      <c r="G8" s="200"/>
      <c r="H8" s="201"/>
      <c r="I8" s="201"/>
    </row>
    <row r="9" spans="2:9" ht="15">
      <c r="B9" s="295" t="s">
        <v>98</v>
      </c>
      <c r="C9" s="295"/>
      <c r="D9" s="295"/>
      <c r="E9" s="196" t="s">
        <v>84</v>
      </c>
      <c r="F9" s="202"/>
      <c r="G9" s="198"/>
      <c r="H9" s="203"/>
      <c r="I9" s="199"/>
    </row>
    <row r="10" spans="2:9" ht="30">
      <c r="B10" s="204" t="s">
        <v>85</v>
      </c>
      <c r="C10" s="297" t="s">
        <v>99</v>
      </c>
      <c r="D10" s="297"/>
      <c r="E10" s="205">
        <v>0.2</v>
      </c>
      <c r="F10" s="206">
        <v>0.2</v>
      </c>
      <c r="G10" s="191" t="s">
        <v>100</v>
      </c>
      <c r="H10" s="207"/>
      <c r="I10" s="208">
        <v>0.2</v>
      </c>
    </row>
    <row r="11" spans="2:9" ht="30">
      <c r="B11" s="204" t="s">
        <v>89</v>
      </c>
      <c r="C11" s="297" t="s">
        <v>101</v>
      </c>
      <c r="D11" s="297"/>
      <c r="E11" s="205">
        <v>2.5000000000000001E-2</v>
      </c>
      <c r="F11" s="209">
        <v>2.5000000000000001E-2</v>
      </c>
      <c r="G11" s="191" t="s">
        <v>102</v>
      </c>
      <c r="H11" s="207"/>
      <c r="I11" s="208">
        <v>2.5000000000000001E-2</v>
      </c>
    </row>
    <row r="12" spans="2:9" ht="100.9" customHeight="1">
      <c r="B12" s="306" t="s">
        <v>93</v>
      </c>
      <c r="C12" s="308" t="s">
        <v>103</v>
      </c>
      <c r="D12" s="309"/>
      <c r="E12" s="282">
        <v>2</v>
      </c>
      <c r="F12" s="191" t="s">
        <v>104</v>
      </c>
      <c r="G12" s="312" t="s">
        <v>105</v>
      </c>
      <c r="H12" s="314"/>
      <c r="I12" s="316">
        <f>E12*F13</f>
        <v>0.06</v>
      </c>
    </row>
    <row r="13" spans="2:9" ht="15">
      <c r="B13" s="307"/>
      <c r="C13" s="310"/>
      <c r="D13" s="311"/>
      <c r="E13" s="191" t="s">
        <v>106</v>
      </c>
      <c r="F13" s="283">
        <v>0.03</v>
      </c>
      <c r="G13" s="313"/>
      <c r="H13" s="315"/>
      <c r="I13" s="317"/>
    </row>
    <row r="14" spans="2:9" ht="15">
      <c r="B14" s="204" t="s">
        <v>107</v>
      </c>
      <c r="C14" s="297" t="s">
        <v>72</v>
      </c>
      <c r="D14" s="297"/>
      <c r="E14" s="205">
        <v>1.4999999999999999E-2</v>
      </c>
      <c r="F14" s="209">
        <v>1.4999999999999999E-2</v>
      </c>
      <c r="G14" s="191" t="s">
        <v>108</v>
      </c>
      <c r="H14" s="207"/>
      <c r="I14" s="208">
        <v>1.4999999999999999E-2</v>
      </c>
    </row>
    <row r="15" spans="2:9" ht="15">
      <c r="B15" s="204" t="s">
        <v>109</v>
      </c>
      <c r="C15" s="297" t="s">
        <v>110</v>
      </c>
      <c r="D15" s="297"/>
      <c r="E15" s="205">
        <v>0.01</v>
      </c>
      <c r="F15" s="209">
        <v>0.01</v>
      </c>
      <c r="G15" s="191" t="s">
        <v>111</v>
      </c>
      <c r="H15" s="207"/>
      <c r="I15" s="208">
        <v>0.01</v>
      </c>
    </row>
    <row r="16" spans="2:9" ht="30">
      <c r="B16" s="204" t="s">
        <v>112</v>
      </c>
      <c r="C16" s="297" t="s">
        <v>113</v>
      </c>
      <c r="D16" s="297"/>
      <c r="E16" s="205">
        <v>6.0000000000000001E-3</v>
      </c>
      <c r="F16" s="209">
        <v>6.0000000000000001E-3</v>
      </c>
      <c r="G16" s="191" t="s">
        <v>114</v>
      </c>
      <c r="H16" s="207"/>
      <c r="I16" s="208">
        <v>6.0000000000000001E-3</v>
      </c>
    </row>
    <row r="17" spans="2:9" ht="15">
      <c r="B17" s="204" t="s">
        <v>115</v>
      </c>
      <c r="C17" s="297" t="s">
        <v>116</v>
      </c>
      <c r="D17" s="297"/>
      <c r="E17" s="205">
        <v>2E-3</v>
      </c>
      <c r="F17" s="209">
        <v>2E-3</v>
      </c>
      <c r="G17" s="191" t="s">
        <v>117</v>
      </c>
      <c r="H17" s="207"/>
      <c r="I17" s="208">
        <v>2E-3</v>
      </c>
    </row>
    <row r="18" spans="2:9" ht="30">
      <c r="B18" s="204" t="s">
        <v>118</v>
      </c>
      <c r="C18" s="297" t="s">
        <v>119</v>
      </c>
      <c r="D18" s="297"/>
      <c r="E18" s="205">
        <v>0.08</v>
      </c>
      <c r="F18" s="209">
        <v>0.08</v>
      </c>
      <c r="G18" s="191" t="s">
        <v>120</v>
      </c>
      <c r="H18" s="207"/>
      <c r="I18" s="208">
        <v>0.08</v>
      </c>
    </row>
    <row r="19" spans="2:9" ht="15">
      <c r="B19" s="295" t="s">
        <v>121</v>
      </c>
      <c r="C19" s="295"/>
      <c r="D19" s="295"/>
      <c r="E19" s="197">
        <f>SUM(E10:E18)</f>
        <v>2.3379999999999996</v>
      </c>
      <c r="F19" s="210"/>
      <c r="G19" s="210"/>
      <c r="H19" s="211"/>
      <c r="I19" s="212">
        <f>SUM(I10:I18)</f>
        <v>0.39800000000000008</v>
      </c>
    </row>
    <row r="20" spans="2:9" ht="15">
      <c r="B20" s="213"/>
      <c r="C20" s="213"/>
      <c r="D20" s="213"/>
      <c r="E20" s="213"/>
      <c r="F20" s="213"/>
      <c r="G20" s="213"/>
      <c r="H20" s="214"/>
      <c r="I20" s="214"/>
    </row>
    <row r="21" spans="2:9" ht="15">
      <c r="B21" s="319" t="s">
        <v>122</v>
      </c>
      <c r="C21" s="319"/>
      <c r="D21" s="319"/>
      <c r="E21" s="319"/>
      <c r="F21" s="215" t="s">
        <v>79</v>
      </c>
      <c r="G21" s="215" t="s">
        <v>80</v>
      </c>
      <c r="H21" s="193" t="s">
        <v>79</v>
      </c>
      <c r="I21" s="193" t="s">
        <v>80</v>
      </c>
    </row>
    <row r="22" spans="2:9" ht="15">
      <c r="B22" s="196">
        <v>3</v>
      </c>
      <c r="C22" s="295" t="s">
        <v>123</v>
      </c>
      <c r="D22" s="295"/>
      <c r="E22" s="196" t="s">
        <v>84</v>
      </c>
      <c r="F22" s="200"/>
      <c r="G22" s="200"/>
      <c r="H22" s="201"/>
      <c r="I22" s="201"/>
    </row>
    <row r="23" spans="2:9" ht="240">
      <c r="B23" s="189" t="s">
        <v>85</v>
      </c>
      <c r="C23" s="297" t="s">
        <v>124</v>
      </c>
      <c r="D23" s="297"/>
      <c r="E23" s="190">
        <v>0.05</v>
      </c>
      <c r="F23" s="191" t="s">
        <v>125</v>
      </c>
      <c r="G23" s="191" t="s">
        <v>126</v>
      </c>
      <c r="H23" s="193" t="s">
        <v>82</v>
      </c>
      <c r="I23" s="208">
        <v>0.05</v>
      </c>
    </row>
    <row r="24" spans="2:9" ht="45">
      <c r="B24" s="189" t="s">
        <v>89</v>
      </c>
      <c r="C24" s="297" t="s">
        <v>127</v>
      </c>
      <c r="D24" s="297"/>
      <c r="E24" s="190">
        <v>8.3000000000000001E-3</v>
      </c>
      <c r="F24" s="191" t="s">
        <v>128</v>
      </c>
      <c r="G24" s="191" t="s">
        <v>129</v>
      </c>
      <c r="H24" s="193" t="s">
        <v>82</v>
      </c>
      <c r="I24" s="208">
        <v>5.9999999999999995E-4</v>
      </c>
    </row>
    <row r="25" spans="2:9" ht="60">
      <c r="B25" s="189" t="s">
        <v>93</v>
      </c>
      <c r="C25" s="297" t="s">
        <v>130</v>
      </c>
      <c r="D25" s="297"/>
      <c r="E25" s="190">
        <v>0.05</v>
      </c>
      <c r="F25" s="191"/>
      <c r="G25" s="191" t="s">
        <v>131</v>
      </c>
      <c r="H25" s="193" t="s">
        <v>82</v>
      </c>
      <c r="I25" s="208">
        <v>3.1699999999999999E-2</v>
      </c>
    </row>
    <row r="26" spans="2:9" ht="135">
      <c r="B26" s="189" t="s">
        <v>107</v>
      </c>
      <c r="C26" s="297" t="s">
        <v>132</v>
      </c>
      <c r="D26" s="297"/>
      <c r="E26" s="190">
        <v>1.9400000000000001E-2</v>
      </c>
      <c r="F26" s="191" t="s">
        <v>133</v>
      </c>
      <c r="G26" s="191" t="s">
        <v>134</v>
      </c>
      <c r="H26" s="193" t="s">
        <v>82</v>
      </c>
      <c r="I26" s="208">
        <v>7.4000000000000003E-3</v>
      </c>
    </row>
    <row r="27" spans="2:9" ht="30">
      <c r="B27" s="189" t="s">
        <v>109</v>
      </c>
      <c r="C27" s="297" t="s">
        <v>135</v>
      </c>
      <c r="D27" s="297"/>
      <c r="E27" s="190">
        <f>E19*E26</f>
        <v>4.5357199999999993E-2</v>
      </c>
      <c r="F27" s="191" t="s">
        <v>136</v>
      </c>
      <c r="G27" s="191" t="s">
        <v>137</v>
      </c>
      <c r="H27" s="193" t="s">
        <v>82</v>
      </c>
      <c r="I27" s="208">
        <v>2.5999999999999999E-3</v>
      </c>
    </row>
    <row r="28" spans="2:9" ht="90">
      <c r="B28" s="189" t="s">
        <v>112</v>
      </c>
      <c r="C28" s="297" t="s">
        <v>138</v>
      </c>
      <c r="D28" s="297"/>
      <c r="E28" s="190">
        <f>E18*0.4*0.1*(1+(1/12)+(1/12)+(1/3*1/12))</f>
        <v>3.8222222222222216E-3</v>
      </c>
      <c r="F28" s="191" t="s">
        <v>139</v>
      </c>
      <c r="G28" s="191" t="s">
        <v>140</v>
      </c>
      <c r="H28" s="193" t="s">
        <v>82</v>
      </c>
      <c r="I28" s="208">
        <v>9.9000000000000008E-3</v>
      </c>
    </row>
    <row r="29" spans="2:9" ht="15">
      <c r="B29" s="295" t="s">
        <v>141</v>
      </c>
      <c r="C29" s="295"/>
      <c r="D29" s="295"/>
      <c r="E29" s="197">
        <f>SUM(E23:E28)</f>
        <v>0.17687942222222222</v>
      </c>
      <c r="F29" s="200"/>
      <c r="G29" s="200"/>
      <c r="H29" s="201"/>
      <c r="I29" s="201"/>
    </row>
    <row r="30" spans="2:9" ht="15">
      <c r="B30" s="320"/>
      <c r="C30" s="320"/>
      <c r="D30" s="320"/>
      <c r="E30" s="320"/>
      <c r="F30" s="200"/>
      <c r="G30" s="200"/>
      <c r="H30" s="201"/>
      <c r="I30" s="201"/>
    </row>
    <row r="31" spans="2:9" ht="15">
      <c r="B31" s="319" t="s">
        <v>142</v>
      </c>
      <c r="C31" s="319"/>
      <c r="D31" s="319"/>
      <c r="E31" s="319"/>
      <c r="F31" s="215" t="s">
        <v>79</v>
      </c>
      <c r="G31" s="215" t="s">
        <v>80</v>
      </c>
      <c r="H31" s="193" t="s">
        <v>79</v>
      </c>
      <c r="I31" s="193" t="s">
        <v>80</v>
      </c>
    </row>
    <row r="32" spans="2:9" ht="15">
      <c r="B32" s="295" t="s">
        <v>143</v>
      </c>
      <c r="C32" s="295"/>
      <c r="D32" s="295"/>
      <c r="E32" s="196" t="s">
        <v>84</v>
      </c>
      <c r="F32" s="200"/>
      <c r="G32" s="200"/>
      <c r="H32" s="201"/>
      <c r="I32" s="201"/>
    </row>
    <row r="33" spans="2:9" ht="285">
      <c r="B33" s="189" t="s">
        <v>85</v>
      </c>
      <c r="C33" s="297" t="s">
        <v>144</v>
      </c>
      <c r="D33" s="297"/>
      <c r="E33" s="264">
        <v>9.0749999999999997E-2</v>
      </c>
      <c r="F33" s="191" t="s">
        <v>145</v>
      </c>
      <c r="G33" s="191" t="s">
        <v>146</v>
      </c>
      <c r="H33" s="193" t="s">
        <v>82</v>
      </c>
      <c r="I33" s="266">
        <v>9.0749999999999997E-2</v>
      </c>
    </row>
    <row r="34" spans="2:9" ht="165">
      <c r="B34" s="189" t="s">
        <v>89</v>
      </c>
      <c r="C34" s="297" t="s">
        <v>147</v>
      </c>
      <c r="D34" s="297"/>
      <c r="E34" s="268">
        <v>2.96</v>
      </c>
      <c r="F34" s="191" t="s">
        <v>148</v>
      </c>
      <c r="G34" s="191" t="s">
        <v>149</v>
      </c>
      <c r="H34" s="193" t="s">
        <v>82</v>
      </c>
      <c r="I34" s="267">
        <v>2.96</v>
      </c>
    </row>
    <row r="35" spans="2:9" ht="225">
      <c r="B35" s="189" t="s">
        <v>93</v>
      </c>
      <c r="C35" s="297" t="s">
        <v>150</v>
      </c>
      <c r="D35" s="297"/>
      <c r="E35" s="190">
        <v>1.4999999999999999E-2</v>
      </c>
      <c r="F35" s="191" t="s">
        <v>151</v>
      </c>
      <c r="G35" s="191" t="s">
        <v>152</v>
      </c>
      <c r="H35" s="193" t="s">
        <v>82</v>
      </c>
      <c r="I35" s="208">
        <v>1.4999999999999999E-2</v>
      </c>
    </row>
    <row r="36" spans="2:9" ht="300">
      <c r="B36" s="189" t="s">
        <v>107</v>
      </c>
      <c r="C36" s="297" t="s">
        <v>153</v>
      </c>
      <c r="D36" s="297"/>
      <c r="E36" s="190">
        <v>7.7999999999999996E-3</v>
      </c>
      <c r="F36" s="191" t="s">
        <v>154</v>
      </c>
      <c r="G36" s="191" t="s">
        <v>155</v>
      </c>
      <c r="H36" s="193" t="s">
        <v>82</v>
      </c>
      <c r="I36" s="208">
        <v>7.7999999999999996E-3</v>
      </c>
    </row>
    <row r="37" spans="2:9" ht="207" customHeight="1">
      <c r="B37" s="189" t="s">
        <v>109</v>
      </c>
      <c r="C37" s="297" t="s">
        <v>156</v>
      </c>
      <c r="D37" s="297"/>
      <c r="E37" s="190">
        <v>0.02</v>
      </c>
      <c r="F37" s="191" t="s">
        <v>157</v>
      </c>
      <c r="G37" s="191" t="s">
        <v>158</v>
      </c>
      <c r="H37" s="193" t="s">
        <v>82</v>
      </c>
      <c r="I37" s="208">
        <v>0.02</v>
      </c>
    </row>
    <row r="38" spans="2:9" ht="154.5" customHeight="1">
      <c r="B38" s="204" t="s">
        <v>112</v>
      </c>
      <c r="C38" s="297" t="s">
        <v>159</v>
      </c>
      <c r="D38" s="297"/>
      <c r="E38" s="269">
        <v>5</v>
      </c>
      <c r="F38" s="191" t="s">
        <v>160</v>
      </c>
      <c r="G38" s="191"/>
      <c r="H38" s="193" t="s">
        <v>82</v>
      </c>
      <c r="I38" s="270">
        <v>5</v>
      </c>
    </row>
    <row r="39" spans="2:9" ht="15">
      <c r="B39" s="295" t="s">
        <v>161</v>
      </c>
      <c r="C39" s="295"/>
      <c r="D39" s="295"/>
      <c r="E39" s="197"/>
      <c r="F39" s="200"/>
      <c r="G39" s="200"/>
      <c r="H39" s="201"/>
      <c r="I39" s="201"/>
    </row>
    <row r="40" spans="2:9" ht="15">
      <c r="B40" s="296"/>
      <c r="C40" s="296"/>
      <c r="D40" s="296"/>
      <c r="E40" s="296"/>
      <c r="F40" s="200"/>
      <c r="G40" s="200"/>
      <c r="H40" s="201"/>
      <c r="I40" s="201"/>
    </row>
    <row r="41" spans="2:9" ht="15">
      <c r="B41" s="295" t="s">
        <v>162</v>
      </c>
      <c r="C41" s="295"/>
      <c r="D41" s="295"/>
      <c r="E41" s="196" t="s">
        <v>84</v>
      </c>
      <c r="F41" s="200"/>
      <c r="G41" s="200"/>
      <c r="H41" s="201"/>
      <c r="I41" s="201"/>
    </row>
    <row r="42" spans="2:9" ht="102.75" customHeight="1">
      <c r="B42" s="204" t="s">
        <v>85</v>
      </c>
      <c r="C42" s="297" t="s">
        <v>163</v>
      </c>
      <c r="D42" s="297"/>
      <c r="E42" s="205">
        <v>0</v>
      </c>
      <c r="F42" s="318" t="s">
        <v>164</v>
      </c>
      <c r="G42" s="318"/>
      <c r="H42" s="207"/>
      <c r="I42" s="207"/>
    </row>
  </sheetData>
  <mergeCells count="45">
    <mergeCell ref="I12:I13"/>
    <mergeCell ref="F42:G42"/>
    <mergeCell ref="C14:D14"/>
    <mergeCell ref="C18:D18"/>
    <mergeCell ref="B19:D19"/>
    <mergeCell ref="B21:E21"/>
    <mergeCell ref="B30:E30"/>
    <mergeCell ref="C42:D42"/>
    <mergeCell ref="C16:D16"/>
    <mergeCell ref="C38:D38"/>
    <mergeCell ref="C27:D27"/>
    <mergeCell ref="C28:D28"/>
    <mergeCell ref="B29:D29"/>
    <mergeCell ref="B31:E31"/>
    <mergeCell ref="C26:D26"/>
    <mergeCell ref="C17:D17"/>
    <mergeCell ref="C15:D15"/>
    <mergeCell ref="B1:I1"/>
    <mergeCell ref="B2:E2"/>
    <mergeCell ref="B3:D3"/>
    <mergeCell ref="C4:D4"/>
    <mergeCell ref="C5:D5"/>
    <mergeCell ref="B8:E8"/>
    <mergeCell ref="B9:D9"/>
    <mergeCell ref="C10:D10"/>
    <mergeCell ref="C11:D11"/>
    <mergeCell ref="C6:D6"/>
    <mergeCell ref="B7:D7"/>
    <mergeCell ref="B12:B13"/>
    <mergeCell ref="C12:D13"/>
    <mergeCell ref="G12:G13"/>
    <mergeCell ref="H12:H13"/>
    <mergeCell ref="B32:D32"/>
    <mergeCell ref="C22:D22"/>
    <mergeCell ref="C23:D23"/>
    <mergeCell ref="C24:D24"/>
    <mergeCell ref="C25:D25"/>
    <mergeCell ref="B39:D39"/>
    <mergeCell ref="B40:E40"/>
    <mergeCell ref="B41:D41"/>
    <mergeCell ref="C33:D33"/>
    <mergeCell ref="C34:D34"/>
    <mergeCell ref="C35:D35"/>
    <mergeCell ref="C36:D36"/>
    <mergeCell ref="C37:D37"/>
  </mergeCells>
  <dataValidations xWindow="598" yWindow="635" count="1">
    <dataValidation allowBlank="1" showInputMessage="1" showErrorMessage="1" prompt="Informar o FAP atualizado da empresa." sqref="E12:E13" xr:uid="{00000000-0002-0000-0200-000000000000}"/>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K131"/>
  <sheetViews>
    <sheetView workbookViewId="0">
      <selection activeCell="D4" sqref="D4"/>
    </sheetView>
  </sheetViews>
  <sheetFormatPr defaultRowHeight="14.25"/>
  <cols>
    <col min="1" max="1" width="6.125" customWidth="1"/>
    <col min="2" max="2" width="30.625" customWidth="1"/>
    <col min="3" max="3" width="24.75" customWidth="1"/>
  </cols>
  <sheetData>
    <row r="2" spans="2:4" ht="80.25" customHeight="1" thickBot="1">
      <c r="B2" s="343" t="s">
        <v>165</v>
      </c>
      <c r="C2" s="344"/>
      <c r="D2" s="345"/>
    </row>
    <row r="3" spans="2:4" ht="15.75" customHeight="1" thickBot="1">
      <c r="B3" s="348" t="s">
        <v>166</v>
      </c>
      <c r="C3" s="216" t="s">
        <v>167</v>
      </c>
      <c r="D3" s="217">
        <v>0.06</v>
      </c>
    </row>
    <row r="4" spans="2:4" ht="16.5" thickBot="1">
      <c r="B4" s="349"/>
      <c r="C4" s="216" t="s">
        <v>168</v>
      </c>
      <c r="D4" s="218">
        <v>6.7900000000000002E-2</v>
      </c>
    </row>
    <row r="5" spans="2:4" ht="16.5" thickBot="1">
      <c r="B5" s="349"/>
      <c r="C5" s="216" t="s">
        <v>169</v>
      </c>
      <c r="D5" s="217">
        <v>1.6500000000000001E-2</v>
      </c>
    </row>
    <row r="6" spans="2:4" ht="15.75">
      <c r="B6" s="349"/>
      <c r="C6" s="216" t="s">
        <v>170</v>
      </c>
      <c r="D6" s="217">
        <v>7.5999999999999998E-2</v>
      </c>
    </row>
    <row r="7" spans="2:4" ht="19.5" customHeight="1">
      <c r="B7" s="349"/>
      <c r="C7" s="350" t="s">
        <v>171</v>
      </c>
      <c r="D7" s="353">
        <v>0.04</v>
      </c>
    </row>
    <row r="8" spans="2:4" ht="8.25" customHeight="1">
      <c r="B8" s="349"/>
      <c r="C8" s="351"/>
      <c r="D8" s="354"/>
    </row>
    <row r="9" spans="2:4" ht="11.25" customHeight="1">
      <c r="B9" s="349"/>
      <c r="C9" s="352"/>
      <c r="D9" s="355"/>
    </row>
    <row r="10" spans="2:4">
      <c r="B10" s="219"/>
      <c r="C10" s="219"/>
      <c r="D10" s="219"/>
    </row>
    <row r="11" spans="2:4" ht="15">
      <c r="B11" s="346" t="s">
        <v>172</v>
      </c>
      <c r="C11" s="347"/>
      <c r="D11" s="220">
        <f>ROUND(((1+D3)*(1+D4)/(1-(D5+D6+D7))-1),4)</f>
        <v>0.3049</v>
      </c>
    </row>
    <row r="117" spans="11:11">
      <c r="K117" s="271">
        <f>'Custos Indiretos Tributos Lucro'!D3</f>
        <v>0.06</v>
      </c>
    </row>
    <row r="119" spans="11:11">
      <c r="K119" s="271">
        <f>'Custos Indiretos Tributos Lucro'!D4</f>
        <v>6.7900000000000002E-2</v>
      </c>
    </row>
    <row r="120" spans="11:11">
      <c r="K120" s="271">
        <f>'Custos Indiretos Tributos Lucro'!D3</f>
        <v>0.06</v>
      </c>
    </row>
    <row r="121" spans="11:11">
      <c r="K121" t="s">
        <v>173</v>
      </c>
    </row>
    <row r="122" spans="11:11">
      <c r="K122" s="271">
        <f>'Custos Indiretos Tributos Lucro'!D4</f>
        <v>6.7900000000000002E-2</v>
      </c>
    </row>
    <row r="123" spans="11:11">
      <c r="K123" s="271">
        <f>'Custos Indiretos Tributos Lucro'!D6</f>
        <v>7.5999999999999998E-2</v>
      </c>
    </row>
    <row r="124" spans="11:11">
      <c r="K124" s="271">
        <f>'Custos Indiretos Tributos Lucro'!D5</f>
        <v>1.6500000000000001E-2</v>
      </c>
    </row>
    <row r="126" spans="11:11">
      <c r="K126" s="271">
        <f>'Custos Indiretos Tributos Lucro'!D6</f>
        <v>7.5999999999999998E-2</v>
      </c>
    </row>
    <row r="127" spans="11:11">
      <c r="K127" s="271">
        <f>'Custos Indiretos Tributos Lucro'!D5</f>
        <v>1.6500000000000001E-2</v>
      </c>
    </row>
    <row r="128" spans="11:11">
      <c r="K128" s="271">
        <f>'Custos Indiretos Tributos Lucro'!D7</f>
        <v>0.04</v>
      </c>
    </row>
    <row r="131" spans="11:11">
      <c r="K131" s="271">
        <f>'Custos Indiretos Tributos Lucro'!D7</f>
        <v>0.04</v>
      </c>
    </row>
  </sheetData>
  <mergeCells count="5">
    <mergeCell ref="B2:D2"/>
    <mergeCell ref="B11:C11"/>
    <mergeCell ref="B3:B9"/>
    <mergeCell ref="C7:C9"/>
    <mergeCell ref="D7:D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K20"/>
  <sheetViews>
    <sheetView zoomScale="85" zoomScaleNormal="85" workbookViewId="0">
      <selection activeCell="K12" sqref="K12"/>
    </sheetView>
  </sheetViews>
  <sheetFormatPr defaultRowHeight="14.25"/>
  <cols>
    <col min="3" max="3" width="57.125" customWidth="1"/>
    <col min="5" max="5" width="15.875" customWidth="1"/>
    <col min="7" max="7" width="19.25" customWidth="1"/>
    <col min="10" max="10" width="11.5" customWidth="1"/>
    <col min="11" max="11" width="42.25" customWidth="1"/>
  </cols>
  <sheetData>
    <row r="1" spans="2:11" ht="21">
      <c r="B1" s="221"/>
      <c r="C1" s="365" t="s">
        <v>174</v>
      </c>
      <c r="D1" s="365"/>
      <c r="E1" s="365"/>
      <c r="F1" s="365"/>
      <c r="G1" s="365"/>
      <c r="H1" s="365"/>
      <c r="I1" s="365"/>
      <c r="J1" s="365"/>
      <c r="K1" s="365"/>
    </row>
    <row r="2" spans="2:11" ht="15">
      <c r="B2" s="222"/>
      <c r="C2" s="222"/>
      <c r="D2" s="366"/>
      <c r="E2" s="366"/>
      <c r="F2" s="366"/>
      <c r="G2" s="366"/>
      <c r="H2" s="366"/>
      <c r="I2" s="366"/>
      <c r="J2" s="366"/>
      <c r="K2" s="222"/>
    </row>
    <row r="3" spans="2:11" ht="15">
      <c r="B3" s="222"/>
      <c r="C3" s="367" t="s">
        <v>175</v>
      </c>
      <c r="D3" s="367"/>
      <c r="E3" s="367"/>
      <c r="F3" s="367"/>
      <c r="G3" s="367"/>
      <c r="H3" s="367"/>
      <c r="I3" s="367"/>
      <c r="J3" s="367"/>
      <c r="K3" s="367"/>
    </row>
    <row r="4" spans="2:11" ht="15">
      <c r="B4" s="222"/>
      <c r="C4" s="222"/>
      <c r="D4" s="222"/>
      <c r="E4" s="222"/>
      <c r="F4" s="222"/>
      <c r="G4" s="222"/>
      <c r="H4" s="222"/>
      <c r="I4" s="222"/>
      <c r="J4" s="222"/>
      <c r="K4" s="222"/>
    </row>
    <row r="5" spans="2:11">
      <c r="B5" s="223"/>
      <c r="C5" s="223"/>
      <c r="D5" s="223"/>
      <c r="E5" s="223"/>
      <c r="F5" s="223"/>
      <c r="G5" s="223"/>
      <c r="H5" s="223"/>
      <c r="I5" s="368" t="s">
        <v>176</v>
      </c>
      <c r="J5" s="369"/>
      <c r="K5" s="370"/>
    </row>
    <row r="6" spans="2:11">
      <c r="B6" s="371" t="s">
        <v>177</v>
      </c>
      <c r="C6" s="371"/>
      <c r="D6" s="371" t="s">
        <v>178</v>
      </c>
      <c r="E6" s="371" t="s">
        <v>179</v>
      </c>
      <c r="F6" s="371" t="s">
        <v>180</v>
      </c>
      <c r="G6" s="371" t="s">
        <v>181</v>
      </c>
      <c r="H6" s="371" t="s">
        <v>182</v>
      </c>
      <c r="I6" s="371" t="s">
        <v>183</v>
      </c>
      <c r="J6" s="371"/>
      <c r="K6" s="371"/>
    </row>
    <row r="7" spans="2:11" ht="131.25" customHeight="1">
      <c r="B7" s="371"/>
      <c r="C7" s="371"/>
      <c r="D7" s="371"/>
      <c r="E7" s="371"/>
      <c r="F7" s="371"/>
      <c r="G7" s="371"/>
      <c r="H7" s="371"/>
      <c r="I7" s="224" t="s">
        <v>184</v>
      </c>
      <c r="J7" s="224" t="s">
        <v>185</v>
      </c>
      <c r="K7" s="284" t="s">
        <v>186</v>
      </c>
    </row>
    <row r="8" spans="2:11" ht="17.25" thickTop="1" thickBot="1">
      <c r="B8" s="273">
        <v>1</v>
      </c>
      <c r="C8" s="274" t="s">
        <v>187</v>
      </c>
      <c r="D8" s="275" t="s">
        <v>188</v>
      </c>
      <c r="E8" s="276" t="s">
        <v>189</v>
      </c>
      <c r="F8" s="275">
        <v>1</v>
      </c>
      <c r="G8" s="277">
        <v>10</v>
      </c>
      <c r="H8" s="278">
        <v>0.1</v>
      </c>
      <c r="I8" s="279">
        <v>1500</v>
      </c>
      <c r="J8" s="280">
        <f>(I8*0.25%)+I8</f>
        <v>1503.75</v>
      </c>
      <c r="K8" s="281">
        <f>((F8*J8)*(1-H8))/G8</f>
        <v>135.33750000000001</v>
      </c>
    </row>
    <row r="9" spans="2:11" ht="20.25" thickTop="1" thickBot="1">
      <c r="B9" s="356" t="s">
        <v>190</v>
      </c>
      <c r="C9" s="357"/>
      <c r="D9" s="357"/>
      <c r="E9" s="357"/>
      <c r="F9" s="357"/>
      <c r="G9" s="357"/>
      <c r="H9" s="357"/>
      <c r="I9" s="357"/>
      <c r="J9" s="358"/>
      <c r="K9" s="225">
        <f>SUM(K8:K8)</f>
        <v>135.33750000000001</v>
      </c>
    </row>
    <row r="10" spans="2:11" ht="18.75">
      <c r="B10" s="359" t="s">
        <v>191</v>
      </c>
      <c r="C10" s="360"/>
      <c r="D10" s="360"/>
      <c r="E10" s="360"/>
      <c r="F10" s="360"/>
      <c r="G10" s="360"/>
      <c r="H10" s="360"/>
      <c r="I10" s="360"/>
      <c r="J10" s="361"/>
      <c r="K10" s="226">
        <f>K9/12</f>
        <v>11.278125000000001</v>
      </c>
    </row>
    <row r="11" spans="2:11" ht="18.75">
      <c r="B11" s="359" t="s">
        <v>192</v>
      </c>
      <c r="C11" s="360"/>
      <c r="D11" s="360"/>
      <c r="E11" s="360"/>
      <c r="F11" s="360"/>
      <c r="G11" s="360"/>
      <c r="H11" s="360"/>
      <c r="I11" s="360"/>
      <c r="J11" s="361"/>
      <c r="K11" s="292">
        <f>Dados!B10</f>
        <v>5</v>
      </c>
    </row>
    <row r="12" spans="2:11" ht="18.75">
      <c r="B12" s="362" t="s">
        <v>193</v>
      </c>
      <c r="C12" s="363"/>
      <c r="D12" s="363"/>
      <c r="E12" s="363"/>
      <c r="F12" s="363"/>
      <c r="G12" s="363"/>
      <c r="H12" s="363"/>
      <c r="I12" s="363"/>
      <c r="J12" s="364"/>
      <c r="K12" s="227">
        <f>K10/K11</f>
        <v>2.2556250000000002</v>
      </c>
    </row>
    <row r="20" spans="2:2">
      <c r="B20" s="263">
        <f>'Equipamentos e Ferramental'!K12</f>
        <v>2.2556250000000002</v>
      </c>
    </row>
  </sheetData>
  <mergeCells count="15">
    <mergeCell ref="B9:J9"/>
    <mergeCell ref="B10:J10"/>
    <mergeCell ref="B11:J11"/>
    <mergeCell ref="B12:J12"/>
    <mergeCell ref="C1:K1"/>
    <mergeCell ref="D2:J2"/>
    <mergeCell ref="C3:K3"/>
    <mergeCell ref="I5:K5"/>
    <mergeCell ref="B6:C7"/>
    <mergeCell ref="D6:D7"/>
    <mergeCell ref="E6:E7"/>
    <mergeCell ref="F6:F7"/>
    <mergeCell ref="G6:G7"/>
    <mergeCell ref="H6:H7"/>
    <mergeCell ref="I6:K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H28"/>
  <sheetViews>
    <sheetView topLeftCell="A20" zoomScale="70" zoomScaleNormal="70" workbookViewId="0">
      <selection activeCell="G27" sqref="G27"/>
    </sheetView>
  </sheetViews>
  <sheetFormatPr defaultColWidth="9" defaultRowHeight="12.75" customHeight="1"/>
  <cols>
    <col min="1" max="1" width="4.875" style="67" customWidth="1"/>
    <col min="2" max="2" width="21.875" style="67" customWidth="1"/>
    <col min="3" max="3" width="61.875" style="67" customWidth="1"/>
    <col min="4" max="4" width="22.75" style="67" customWidth="1"/>
    <col min="5" max="5" width="25.125" style="67" customWidth="1"/>
    <col min="6" max="6" width="17.125" style="67" customWidth="1"/>
    <col min="7" max="7" width="21.375" style="67" customWidth="1"/>
    <col min="8" max="8" width="27.5" style="67" customWidth="1"/>
    <col min="9" max="1009" width="7.875" style="67" customWidth="1"/>
    <col min="1010" max="1010" width="9" style="67" customWidth="1"/>
    <col min="1011" max="16384" width="9" style="67"/>
  </cols>
  <sheetData>
    <row r="1" spans="2:8" s="64" customFormat="1" ht="18.75" customHeight="1">
      <c r="B1" s="222"/>
      <c r="C1" s="374" t="s">
        <v>194</v>
      </c>
      <c r="D1" s="374"/>
      <c r="E1" s="374"/>
      <c r="F1" s="374"/>
      <c r="G1" s="374"/>
      <c r="H1" s="374"/>
    </row>
    <row r="2" spans="2:8" s="64" customFormat="1" ht="41.25" customHeight="1">
      <c r="B2" s="375" t="s">
        <v>195</v>
      </c>
      <c r="C2" s="376"/>
      <c r="D2" s="376"/>
      <c r="E2" s="376"/>
      <c r="F2" s="376"/>
      <c r="G2" s="376"/>
      <c r="H2" s="377"/>
    </row>
    <row r="3" spans="2:8" s="1" customFormat="1" ht="15">
      <c r="B3" s="375" t="s">
        <v>175</v>
      </c>
      <c r="C3" s="376"/>
      <c r="D3" s="376"/>
      <c r="E3" s="376"/>
      <c r="F3" s="376"/>
      <c r="G3" s="376"/>
      <c r="H3" s="377"/>
    </row>
    <row r="4" spans="2:8" s="1" customFormat="1" ht="30" customHeight="1">
      <c r="B4" s="378" t="s">
        <v>196</v>
      </c>
      <c r="C4" s="379"/>
      <c r="D4" s="379"/>
      <c r="E4" s="379"/>
      <c r="F4" s="379"/>
      <c r="G4" s="379"/>
      <c r="H4" s="380"/>
    </row>
    <row r="5" spans="2:8" s="1" customFormat="1" ht="15">
      <c r="B5" s="381" t="s">
        <v>197</v>
      </c>
      <c r="C5" s="382"/>
      <c r="D5" s="382"/>
      <c r="E5" s="382"/>
      <c r="F5" s="382"/>
      <c r="G5" s="382"/>
      <c r="H5" s="383"/>
    </row>
    <row r="6" spans="2:8" s="1" customFormat="1" ht="43.5" customHeight="1">
      <c r="B6" s="228"/>
      <c r="C6" s="229" t="s">
        <v>198</v>
      </c>
      <c r="D6" s="230"/>
      <c r="E6" s="231"/>
      <c r="F6" s="231"/>
      <c r="G6" s="231"/>
      <c r="H6" s="232"/>
    </row>
    <row r="7" spans="2:8" s="1" customFormat="1" ht="27" customHeight="1">
      <c r="B7" s="233"/>
      <c r="C7" s="384" t="s">
        <v>13</v>
      </c>
      <c r="D7" s="234"/>
      <c r="E7" s="235"/>
      <c r="F7" s="235"/>
      <c r="G7" s="235"/>
      <c r="H7" s="236"/>
    </row>
    <row r="8" spans="2:8" s="1" customFormat="1" ht="23.25" customHeight="1">
      <c r="B8" s="233"/>
      <c r="C8" s="385"/>
      <c r="D8" s="234"/>
      <c r="E8" s="235"/>
      <c r="F8" s="235"/>
      <c r="G8" s="235"/>
      <c r="H8" s="236"/>
    </row>
    <row r="9" spans="2:8" s="1" customFormat="1" ht="68.25" hidden="1" customHeight="1">
      <c r="B9" s="237"/>
      <c r="C9" s="386"/>
      <c r="D9" s="238"/>
      <c r="E9" s="239"/>
      <c r="F9" s="239"/>
      <c r="G9" s="239"/>
      <c r="H9" s="240"/>
    </row>
    <row r="10" spans="2:8" s="1" customFormat="1" ht="29.25" customHeight="1">
      <c r="B10" s="237"/>
      <c r="C10" s="387" t="s">
        <v>177</v>
      </c>
      <c r="D10" s="390" t="s">
        <v>183</v>
      </c>
      <c r="E10" s="391"/>
      <c r="F10" s="391"/>
      <c r="G10" s="392"/>
      <c r="H10" s="241"/>
    </row>
    <row r="11" spans="2:8" s="1" customFormat="1" ht="5.25" customHeight="1">
      <c r="B11" s="242"/>
      <c r="C11" s="388"/>
      <c r="D11" s="243"/>
      <c r="E11" s="243"/>
      <c r="F11" s="243"/>
      <c r="G11" s="393" t="s">
        <v>183</v>
      </c>
      <c r="H11" s="393"/>
    </row>
    <row r="12" spans="2:8" s="1" customFormat="1" ht="30" customHeight="1">
      <c r="B12" s="244"/>
      <c r="C12" s="389"/>
      <c r="D12" s="245" t="s">
        <v>199</v>
      </c>
      <c r="E12" s="246" t="s">
        <v>200</v>
      </c>
      <c r="F12" s="247" t="s">
        <v>201</v>
      </c>
      <c r="G12" s="248" t="s">
        <v>202</v>
      </c>
      <c r="H12" s="249"/>
    </row>
    <row r="13" spans="2:8" s="1" customFormat="1" ht="60" customHeight="1">
      <c r="B13" s="250" t="s">
        <v>85</v>
      </c>
      <c r="C13" s="287" t="s">
        <v>203</v>
      </c>
      <c r="D13" s="251">
        <v>2</v>
      </c>
      <c r="E13" s="252">
        <v>44.83</v>
      </c>
      <c r="F13" s="253">
        <f t="shared" ref="F13:F25" si="0">D13*E13</f>
        <v>89.66</v>
      </c>
      <c r="G13" s="253">
        <f>F13/12</f>
        <v>7.4716666666666667</v>
      </c>
      <c r="H13" s="249"/>
    </row>
    <row r="14" spans="2:8" s="64" customFormat="1" ht="39.75" customHeight="1">
      <c r="B14" s="250" t="s">
        <v>89</v>
      </c>
      <c r="C14" s="288" t="s">
        <v>204</v>
      </c>
      <c r="D14" s="251">
        <v>3</v>
      </c>
      <c r="E14" s="252">
        <v>58.98</v>
      </c>
      <c r="F14" s="253">
        <f t="shared" si="0"/>
        <v>176.94</v>
      </c>
      <c r="G14" s="253">
        <f t="shared" ref="G14:G15" si="1">F14/12</f>
        <v>14.744999999999999</v>
      </c>
      <c r="H14" s="249"/>
    </row>
    <row r="15" spans="2:8" s="65" customFormat="1" ht="50.25" customHeight="1">
      <c r="B15" s="250" t="s">
        <v>93</v>
      </c>
      <c r="C15" s="288" t="s">
        <v>205</v>
      </c>
      <c r="D15" s="251">
        <v>1</v>
      </c>
      <c r="E15" s="252">
        <v>98</v>
      </c>
      <c r="F15" s="253">
        <f t="shared" si="0"/>
        <v>98</v>
      </c>
      <c r="G15" s="253">
        <f t="shared" si="1"/>
        <v>8.1666666666666661</v>
      </c>
      <c r="H15" s="249"/>
    </row>
    <row r="16" spans="2:8" s="65" customFormat="1" ht="42.75" customHeight="1">
      <c r="B16" s="250" t="s">
        <v>107</v>
      </c>
      <c r="C16" s="288" t="s">
        <v>206</v>
      </c>
      <c r="D16" s="251">
        <v>1</v>
      </c>
      <c r="E16" s="252">
        <v>136.47</v>
      </c>
      <c r="F16" s="253">
        <f t="shared" si="0"/>
        <v>136.47</v>
      </c>
      <c r="G16" s="253">
        <f t="shared" ref="G16:G25" si="2">F16/12</f>
        <v>11.3725</v>
      </c>
      <c r="H16" s="249"/>
    </row>
    <row r="17" spans="2:8" s="65" customFormat="1" ht="109.5" customHeight="1">
      <c r="B17" s="250" t="s">
        <v>109</v>
      </c>
      <c r="C17" s="289" t="s">
        <v>207</v>
      </c>
      <c r="D17" s="251">
        <v>1</v>
      </c>
      <c r="E17" s="252">
        <v>30.3</v>
      </c>
      <c r="F17" s="253">
        <f t="shared" si="0"/>
        <v>30.3</v>
      </c>
      <c r="G17" s="253">
        <f t="shared" si="2"/>
        <v>2.5249999999999999</v>
      </c>
      <c r="H17" s="249"/>
    </row>
    <row r="18" spans="2:8" s="65" customFormat="1" ht="33.75" customHeight="1">
      <c r="B18" s="250" t="s">
        <v>112</v>
      </c>
      <c r="C18" s="288" t="s">
        <v>208</v>
      </c>
      <c r="D18" s="251">
        <v>2</v>
      </c>
      <c r="E18" s="252">
        <v>149.72999999999999</v>
      </c>
      <c r="F18" s="253">
        <f t="shared" si="0"/>
        <v>299.45999999999998</v>
      </c>
      <c r="G18" s="253">
        <f t="shared" si="2"/>
        <v>24.954999999999998</v>
      </c>
      <c r="H18" s="249"/>
    </row>
    <row r="19" spans="2:8" s="65" customFormat="1" ht="48" customHeight="1">
      <c r="B19" s="250" t="s">
        <v>115</v>
      </c>
      <c r="C19" s="290" t="s">
        <v>209</v>
      </c>
      <c r="D19" s="254">
        <v>1</v>
      </c>
      <c r="E19" s="252">
        <v>7.58</v>
      </c>
      <c r="F19" s="253">
        <f t="shared" si="0"/>
        <v>7.58</v>
      </c>
      <c r="G19" s="253">
        <f t="shared" si="2"/>
        <v>0.63166666666666671</v>
      </c>
      <c r="H19" s="249"/>
    </row>
    <row r="20" spans="2:8" s="65" customFormat="1" ht="48" customHeight="1">
      <c r="B20" s="250" t="s">
        <v>118</v>
      </c>
      <c r="C20" s="290" t="s">
        <v>210</v>
      </c>
      <c r="D20" s="254">
        <v>2</v>
      </c>
      <c r="E20" s="252">
        <v>17.75</v>
      </c>
      <c r="F20" s="253">
        <f t="shared" si="0"/>
        <v>35.5</v>
      </c>
      <c r="G20" s="253">
        <f t="shared" si="2"/>
        <v>2.9583333333333335</v>
      </c>
      <c r="H20" s="249"/>
    </row>
    <row r="21" spans="2:8" s="65" customFormat="1" ht="48" customHeight="1">
      <c r="B21" s="250" t="s">
        <v>211</v>
      </c>
      <c r="C21" s="290" t="s">
        <v>212</v>
      </c>
      <c r="D21" s="254">
        <v>2</v>
      </c>
      <c r="E21" s="252">
        <v>239.51</v>
      </c>
      <c r="F21" s="253">
        <f t="shared" si="0"/>
        <v>479.02</v>
      </c>
      <c r="G21" s="253">
        <f t="shared" si="2"/>
        <v>39.918333333333329</v>
      </c>
      <c r="H21" s="249"/>
    </row>
    <row r="22" spans="2:8" s="65" customFormat="1" ht="48" customHeight="1">
      <c r="B22" s="250" t="s">
        <v>213</v>
      </c>
      <c r="C22" s="290" t="s">
        <v>214</v>
      </c>
      <c r="D22" s="254">
        <v>1</v>
      </c>
      <c r="E22" s="252">
        <v>45.84</v>
      </c>
      <c r="F22" s="253">
        <f t="shared" si="0"/>
        <v>45.84</v>
      </c>
      <c r="G22" s="253">
        <f t="shared" si="2"/>
        <v>3.8200000000000003</v>
      </c>
      <c r="H22" s="249"/>
    </row>
    <row r="23" spans="2:8" s="65" customFormat="1" ht="48" customHeight="1">
      <c r="B23" s="250" t="s">
        <v>215</v>
      </c>
      <c r="C23" s="290" t="s">
        <v>216</v>
      </c>
      <c r="D23" s="254">
        <v>4</v>
      </c>
      <c r="E23" s="252">
        <v>27.56</v>
      </c>
      <c r="F23" s="253">
        <f t="shared" si="0"/>
        <v>110.24</v>
      </c>
      <c r="G23" s="253">
        <f t="shared" si="2"/>
        <v>9.1866666666666656</v>
      </c>
      <c r="H23" s="249"/>
    </row>
    <row r="24" spans="2:8" s="65" customFormat="1" ht="48" customHeight="1">
      <c r="B24" s="250" t="s">
        <v>217</v>
      </c>
      <c r="C24" s="290" t="s">
        <v>218</v>
      </c>
      <c r="D24" s="254">
        <v>48</v>
      </c>
      <c r="E24" s="252">
        <v>6.65</v>
      </c>
      <c r="F24" s="253">
        <f t="shared" si="0"/>
        <v>319.20000000000005</v>
      </c>
      <c r="G24" s="253">
        <f t="shared" si="2"/>
        <v>26.600000000000005</v>
      </c>
      <c r="H24" s="249"/>
    </row>
    <row r="25" spans="2:8" s="65" customFormat="1" ht="48" customHeight="1">
      <c r="B25" s="250" t="s">
        <v>219</v>
      </c>
      <c r="C25" s="290" t="s">
        <v>220</v>
      </c>
      <c r="D25" s="254">
        <v>1</v>
      </c>
      <c r="E25" s="252">
        <v>348.6</v>
      </c>
      <c r="F25" s="253">
        <f t="shared" si="0"/>
        <v>348.6</v>
      </c>
      <c r="G25" s="253">
        <f t="shared" si="2"/>
        <v>29.05</v>
      </c>
      <c r="H25" s="249"/>
    </row>
    <row r="26" spans="2:8" s="65" customFormat="1" ht="48" customHeight="1">
      <c r="B26" s="250" t="s">
        <v>221</v>
      </c>
      <c r="C26" s="290"/>
      <c r="D26" s="254"/>
      <c r="E26" s="252"/>
      <c r="F26" s="253"/>
      <c r="G26" s="253"/>
      <c r="H26" s="249"/>
    </row>
    <row r="27" spans="2:8" s="65" customFormat="1" ht="15">
      <c r="B27" s="255"/>
      <c r="C27" s="372" t="s">
        <v>222</v>
      </c>
      <c r="D27" s="373"/>
      <c r="E27" s="373"/>
      <c r="F27" s="256"/>
      <c r="G27" s="257">
        <f>SUM(G13:G25)</f>
        <v>181.40083333333331</v>
      </c>
      <c r="H27" s="258"/>
    </row>
    <row r="28" spans="2:8" s="65" customFormat="1" ht="15">
      <c r="B28" s="259"/>
      <c r="C28" s="372" t="s">
        <v>223</v>
      </c>
      <c r="D28" s="373"/>
      <c r="E28" s="373"/>
      <c r="F28" s="260">
        <f>SUM(F13:F25)</f>
        <v>2176.81</v>
      </c>
      <c r="G28" s="261"/>
      <c r="H28" s="262"/>
    </row>
  </sheetData>
  <mergeCells count="11">
    <mergeCell ref="C27:E27"/>
    <mergeCell ref="C28:E28"/>
    <mergeCell ref="C1:H1"/>
    <mergeCell ref="B2:H2"/>
    <mergeCell ref="B3:H3"/>
    <mergeCell ref="B4:H4"/>
    <mergeCell ref="B5:H5"/>
    <mergeCell ref="C7:C9"/>
    <mergeCell ref="C10:C12"/>
    <mergeCell ref="D10:G10"/>
    <mergeCell ref="G11:H11"/>
  </mergeCells>
  <pageMargins left="0.31496062992125984" right="0.31496062992125984" top="1.1811023622047245" bottom="0.78740157480314965" header="0.78740157480314965" footer="0.39370078740157483"/>
  <pageSetup paperSize="9" scale="85" fitToWidth="0" fitToHeight="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U160"/>
  <sheetViews>
    <sheetView tabSelected="1" topLeftCell="A53" zoomScale="80" zoomScaleNormal="80" workbookViewId="0">
      <selection activeCell="L66" sqref="L66"/>
    </sheetView>
  </sheetViews>
  <sheetFormatPr defaultColWidth="9" defaultRowHeight="14.25"/>
  <cols>
    <col min="1" max="1" width="11" style="77" customWidth="1"/>
    <col min="2" max="2" width="17.875" style="77" customWidth="1"/>
    <col min="3" max="3" width="16.375" style="77" customWidth="1"/>
    <col min="4" max="4" width="10" style="77" customWidth="1"/>
    <col min="5" max="6" width="14.375" style="77" customWidth="1"/>
    <col min="7" max="7" width="10" style="77" customWidth="1"/>
    <col min="8" max="9" width="14.375" style="77" customWidth="1"/>
    <col min="10" max="10" width="0.375" style="77" customWidth="1"/>
    <col min="11" max="11" width="24.25" style="77" customWidth="1"/>
    <col min="12" max="12" width="14.375" style="134" customWidth="1"/>
    <col min="13" max="13" width="1.875" style="39" customWidth="1"/>
    <col min="14" max="14" width="70.25" style="39" customWidth="1"/>
    <col min="15" max="983" width="8.375" style="39" customWidth="1"/>
    <col min="984" max="984" width="9" style="1" customWidth="1"/>
    <col min="985" max="16384" width="9" style="1"/>
  </cols>
  <sheetData>
    <row r="1" spans="1:14" ht="23.25" customHeight="1">
      <c r="A1" s="394" t="s">
        <v>224</v>
      </c>
      <c r="B1" s="394"/>
      <c r="C1" s="394"/>
      <c r="D1" s="394"/>
      <c r="E1" s="394"/>
      <c r="F1" s="394"/>
      <c r="G1" s="394"/>
      <c r="H1" s="394"/>
      <c r="I1" s="394"/>
      <c r="J1" s="394"/>
      <c r="K1" s="394"/>
      <c r="L1" s="394"/>
      <c r="M1" s="1"/>
      <c r="N1" s="74" t="s">
        <v>225</v>
      </c>
    </row>
    <row r="2" spans="1:14" ht="15" customHeight="1">
      <c r="A2" s="395" t="s">
        <v>23</v>
      </c>
      <c r="B2" s="395"/>
      <c r="C2" s="395"/>
      <c r="D2" s="396">
        <f>Dados!B2</f>
        <v>0</v>
      </c>
      <c r="E2" s="396"/>
      <c r="F2" s="75"/>
      <c r="G2" s="76"/>
      <c r="I2" s="78"/>
      <c r="J2" s="79"/>
      <c r="K2" s="79"/>
      <c r="L2" s="80"/>
      <c r="M2" s="1"/>
      <c r="N2" s="81"/>
    </row>
    <row r="3" spans="1:14" ht="15" customHeight="1">
      <c r="A3" s="397" t="s">
        <v>24</v>
      </c>
      <c r="B3" s="397"/>
      <c r="C3" s="397"/>
      <c r="D3" s="398" t="str">
        <f>Dados!B3</f>
        <v xml:space="preserve">Pregão </v>
      </c>
      <c r="E3" s="398"/>
      <c r="F3" s="75"/>
      <c r="G3" s="76"/>
      <c r="I3" s="82"/>
      <c r="J3" s="79"/>
      <c r="K3" s="79"/>
      <c r="L3" s="80"/>
      <c r="M3" s="1"/>
    </row>
    <row r="4" spans="1:14" ht="15" customHeight="1">
      <c r="A4" s="397" t="s">
        <v>26</v>
      </c>
      <c r="B4" s="397"/>
      <c r="C4" s="397"/>
      <c r="D4" s="399"/>
      <c r="E4" s="399"/>
      <c r="F4" s="75"/>
      <c r="G4" s="76"/>
      <c r="I4" s="83"/>
      <c r="J4" s="84"/>
      <c r="K4" s="84"/>
      <c r="L4" s="85"/>
      <c r="M4" s="1"/>
    </row>
    <row r="5" spans="1:14" ht="15" customHeight="1">
      <c r="A5" s="397" t="s">
        <v>27</v>
      </c>
      <c r="B5" s="397"/>
      <c r="C5" s="397"/>
      <c r="D5" s="407"/>
      <c r="E5" s="407"/>
      <c r="F5" s="75"/>
      <c r="G5" s="75"/>
      <c r="I5" s="86"/>
      <c r="J5" s="87"/>
      <c r="K5" s="87"/>
      <c r="L5" s="88"/>
      <c r="M5" s="1"/>
    </row>
    <row r="6" spans="1:14" ht="15" customHeight="1">
      <c r="A6" s="397" t="s">
        <v>28</v>
      </c>
      <c r="B6" s="397"/>
      <c r="C6" s="397"/>
      <c r="D6" s="399"/>
      <c r="E6" s="399"/>
      <c r="F6" s="75"/>
      <c r="G6" s="76"/>
      <c r="I6" s="83"/>
      <c r="J6" s="89"/>
      <c r="K6" s="84"/>
      <c r="L6" s="80"/>
      <c r="M6" s="1"/>
    </row>
    <row r="7" spans="1:14" ht="35.25" customHeight="1">
      <c r="A7" s="397" t="s">
        <v>226</v>
      </c>
      <c r="B7" s="397"/>
      <c r="C7" s="397"/>
      <c r="D7" s="398" t="str">
        <f>Dados!B9</f>
        <v>Rio Grande/RS</v>
      </c>
      <c r="E7" s="398"/>
      <c r="F7" s="75"/>
      <c r="G7" s="76"/>
      <c r="I7" s="82"/>
      <c r="J7" s="89"/>
      <c r="K7" s="84"/>
      <c r="L7" s="80"/>
      <c r="M7" s="1"/>
    </row>
    <row r="8" spans="1:14" ht="15" customHeight="1">
      <c r="A8" s="400" t="s">
        <v>29</v>
      </c>
      <c r="B8" s="400"/>
      <c r="C8" s="400"/>
      <c r="D8" s="401">
        <f>Dados!B7</f>
        <v>12</v>
      </c>
      <c r="E8" s="401"/>
      <c r="F8" s="91"/>
      <c r="G8" s="92"/>
      <c r="H8" s="93"/>
      <c r="I8" s="90"/>
      <c r="J8" s="94"/>
      <c r="K8" s="95"/>
      <c r="L8" s="96"/>
      <c r="M8" s="1"/>
    </row>
    <row r="9" spans="1:14" ht="18.75" customHeight="1">
      <c r="A9" s="402" t="s">
        <v>227</v>
      </c>
      <c r="B9" s="402"/>
      <c r="C9" s="402"/>
      <c r="D9" s="402"/>
      <c r="E9" s="402"/>
      <c r="F9" s="402"/>
      <c r="G9" s="402"/>
      <c r="H9" s="402"/>
      <c r="I9" s="402"/>
      <c r="J9" s="402"/>
      <c r="K9" s="402"/>
      <c r="L9" s="402"/>
      <c r="M9" s="1"/>
      <c r="N9" s="81"/>
    </row>
    <row r="10" spans="1:14" ht="18.75" customHeight="1">
      <c r="A10" s="403" t="s">
        <v>228</v>
      </c>
      <c r="B10" s="403"/>
      <c r="C10" s="403"/>
      <c r="D10" s="404" t="s">
        <v>229</v>
      </c>
      <c r="E10" s="404"/>
      <c r="F10" s="404"/>
      <c r="G10" s="405"/>
      <c r="H10" s="405"/>
      <c r="I10" s="405"/>
      <c r="J10" s="406"/>
      <c r="K10" s="406"/>
      <c r="L10" s="406"/>
      <c r="N10" s="81"/>
    </row>
    <row r="11" spans="1:14" ht="39.75" customHeight="1">
      <c r="A11" s="403" t="s">
        <v>230</v>
      </c>
      <c r="B11" s="403"/>
      <c r="C11" s="403"/>
      <c r="D11" s="98" t="s">
        <v>231</v>
      </c>
      <c r="E11" s="98" t="s">
        <v>232</v>
      </c>
      <c r="F11" s="98" t="s">
        <v>233</v>
      </c>
      <c r="G11" s="98"/>
      <c r="H11" s="98"/>
      <c r="I11" s="98"/>
      <c r="J11" s="98"/>
      <c r="K11" s="98"/>
      <c r="L11" s="98"/>
    </row>
    <row r="12" spans="1:14" ht="15" customHeight="1">
      <c r="A12" s="408" t="s">
        <v>34</v>
      </c>
      <c r="B12" s="408"/>
      <c r="C12" s="408"/>
      <c r="D12" s="99">
        <f>Dados!$B14</f>
        <v>2</v>
      </c>
      <c r="E12" s="100">
        <f>'Tec. Seg. Trabalho'!$L$139</f>
        <v>8198.301104315151</v>
      </c>
      <c r="F12" s="101">
        <f t="shared" ref="F12" si="0">IF((D12*E12)=0, "", (D12*E12))</f>
        <v>16396.602208630302</v>
      </c>
      <c r="G12" s="102"/>
      <c r="H12" s="100"/>
      <c r="I12" s="101"/>
      <c r="J12" s="102"/>
      <c r="K12" s="100"/>
      <c r="L12" s="101"/>
    </row>
    <row r="13" spans="1:14" ht="15" customHeight="1">
      <c r="A13" s="409"/>
      <c r="B13" s="409"/>
      <c r="C13" s="409"/>
      <c r="D13" s="99"/>
      <c r="E13" s="100"/>
      <c r="F13" s="101"/>
      <c r="G13" s="102"/>
      <c r="H13" s="100"/>
      <c r="I13" s="101"/>
      <c r="J13" s="102"/>
      <c r="K13" s="100"/>
      <c r="L13" s="101"/>
      <c r="N13" s="103"/>
    </row>
    <row r="14" spans="1:14" ht="15" customHeight="1">
      <c r="A14" s="409"/>
      <c r="B14" s="409"/>
      <c r="C14" s="409"/>
      <c r="D14" s="99"/>
      <c r="E14" s="100"/>
      <c r="F14" s="101"/>
      <c r="G14" s="102"/>
      <c r="H14" s="100"/>
      <c r="I14" s="101"/>
      <c r="J14" s="102"/>
      <c r="K14" s="100"/>
      <c r="L14" s="101"/>
      <c r="N14" s="103"/>
    </row>
    <row r="15" spans="1:14" ht="15" customHeight="1">
      <c r="A15" s="409"/>
      <c r="B15" s="409"/>
      <c r="C15" s="409"/>
      <c r="D15" s="99"/>
      <c r="E15" s="100"/>
      <c r="F15" s="101"/>
      <c r="G15" s="102"/>
      <c r="H15" s="100"/>
      <c r="I15" s="101"/>
      <c r="J15" s="102"/>
      <c r="K15" s="100"/>
      <c r="L15" s="101"/>
      <c r="N15" s="103"/>
    </row>
    <row r="16" spans="1:14" s="16" customFormat="1" ht="15" customHeight="1">
      <c r="A16" s="415" t="s">
        <v>234</v>
      </c>
      <c r="B16" s="415"/>
      <c r="C16" s="104">
        <f>SUM(D16,G16,J16)</f>
        <v>2</v>
      </c>
      <c r="D16" s="105">
        <f>SUM(D12:D15)</f>
        <v>2</v>
      </c>
      <c r="E16" s="105"/>
      <c r="F16" s="106">
        <f>SUM(F12:F15)</f>
        <v>16396.602208630302</v>
      </c>
      <c r="G16" s="107"/>
      <c r="H16" s="106"/>
      <c r="I16" s="106"/>
      <c r="J16" s="107"/>
      <c r="K16" s="106"/>
      <c r="L16" s="106"/>
    </row>
    <row r="17" spans="1:14" s="16" customFormat="1" ht="15" customHeight="1">
      <c r="A17" s="416" t="s">
        <v>235</v>
      </c>
      <c r="B17" s="416"/>
      <c r="C17" s="416"/>
      <c r="D17" s="417">
        <f>SUM(F16,I16,L16)</f>
        <v>16396.602208630302</v>
      </c>
      <c r="E17" s="417"/>
      <c r="F17" s="417"/>
      <c r="G17" s="417"/>
      <c r="H17" s="417"/>
      <c r="I17" s="417"/>
      <c r="J17" s="417"/>
      <c r="K17" s="417"/>
      <c r="L17" s="417"/>
    </row>
    <row r="18" spans="1:14" ht="18.75" customHeight="1">
      <c r="A18" s="402" t="s">
        <v>236</v>
      </c>
      <c r="B18" s="402"/>
      <c r="C18" s="402"/>
      <c r="D18" s="402"/>
      <c r="E18" s="402"/>
      <c r="F18" s="402"/>
      <c r="G18" s="402"/>
      <c r="H18" s="402"/>
      <c r="I18" s="402"/>
      <c r="J18" s="402"/>
      <c r="K18" s="402"/>
      <c r="L18" s="402"/>
      <c r="M18" s="1"/>
      <c r="N18" s="67"/>
    </row>
    <row r="19" spans="1:14" ht="18.75" customHeight="1">
      <c r="A19" s="402" t="s">
        <v>237</v>
      </c>
      <c r="B19" s="402"/>
      <c r="C19" s="402"/>
      <c r="D19" s="402"/>
      <c r="E19" s="402"/>
      <c r="F19" s="402"/>
      <c r="G19" s="402"/>
      <c r="H19" s="402"/>
      <c r="I19" s="402"/>
      <c r="J19" s="402"/>
      <c r="K19" s="402"/>
      <c r="L19" s="402"/>
      <c r="M19" s="1"/>
    </row>
    <row r="20" spans="1:14" ht="15" customHeight="1">
      <c r="A20" s="108">
        <v>1</v>
      </c>
      <c r="B20" s="410" t="s">
        <v>238</v>
      </c>
      <c r="C20" s="410"/>
      <c r="D20" s="410"/>
      <c r="E20" s="410"/>
      <c r="F20" s="410"/>
      <c r="G20" s="410"/>
      <c r="H20" s="410"/>
      <c r="I20" s="410"/>
      <c r="J20" s="410"/>
      <c r="K20" s="411" t="s">
        <v>34</v>
      </c>
      <c r="L20" s="411"/>
      <c r="M20" s="1"/>
    </row>
    <row r="21" spans="1:14" ht="15" customHeight="1">
      <c r="A21" s="108">
        <v>2</v>
      </c>
      <c r="B21" s="410" t="s">
        <v>36</v>
      </c>
      <c r="C21" s="410"/>
      <c r="D21" s="410"/>
      <c r="E21" s="410"/>
      <c r="F21" s="410"/>
      <c r="G21" s="410"/>
      <c r="H21" s="410"/>
      <c r="I21" s="410"/>
      <c r="J21" s="410"/>
      <c r="K21" s="411" t="str">
        <f>Dados!B12</f>
        <v>SINDITESTRS</v>
      </c>
      <c r="L21" s="411"/>
      <c r="M21" s="1"/>
    </row>
    <row r="22" spans="1:14" ht="15.75" customHeight="1">
      <c r="A22" s="108">
        <v>3</v>
      </c>
      <c r="B22" s="410" t="s">
        <v>39</v>
      </c>
      <c r="C22" s="410"/>
      <c r="D22" s="410"/>
      <c r="E22" s="410"/>
      <c r="F22" s="410"/>
      <c r="G22" s="410"/>
      <c r="H22" s="410"/>
      <c r="I22" s="410"/>
      <c r="J22" s="410"/>
      <c r="K22" s="414">
        <f>Dados!B13</f>
        <v>46023</v>
      </c>
      <c r="L22" s="414"/>
      <c r="M22" s="1"/>
    </row>
    <row r="23" spans="1:14" ht="15.75" customHeight="1">
      <c r="A23" s="108">
        <v>4</v>
      </c>
      <c r="B23" s="410" t="s">
        <v>239</v>
      </c>
      <c r="C23" s="410"/>
      <c r="D23" s="410"/>
      <c r="E23" s="410"/>
      <c r="F23" s="410"/>
      <c r="G23" s="410"/>
      <c r="H23" s="410"/>
      <c r="I23" s="410"/>
      <c r="J23" s="410"/>
      <c r="K23" s="411" t="str">
        <f>Dados!A11</f>
        <v>Técnico em Segurança do Trabalho</v>
      </c>
      <c r="L23" s="411"/>
      <c r="M23" s="1"/>
    </row>
    <row r="24" spans="1:14" ht="15.75" customHeight="1">
      <c r="A24" s="108">
        <v>5</v>
      </c>
      <c r="B24" s="412" t="s">
        <v>240</v>
      </c>
      <c r="C24" s="412"/>
      <c r="D24" s="412"/>
      <c r="E24" s="412"/>
      <c r="F24" s="412"/>
      <c r="G24" s="412"/>
      <c r="H24" s="412"/>
      <c r="I24" s="412"/>
      <c r="J24" s="412"/>
      <c r="K24" s="413">
        <f>Dados!B16</f>
        <v>2910.8454545454547</v>
      </c>
      <c r="L24" s="413"/>
      <c r="M24" s="1"/>
    </row>
    <row r="25" spans="1:14" ht="15.75" customHeight="1">
      <c r="A25" s="108">
        <v>6</v>
      </c>
      <c r="B25" s="412" t="s">
        <v>241</v>
      </c>
      <c r="C25" s="412"/>
      <c r="D25" s="412"/>
      <c r="E25" s="412"/>
      <c r="F25" s="412"/>
      <c r="G25" s="412"/>
      <c r="H25" s="412"/>
      <c r="I25" s="412"/>
      <c r="J25" s="412"/>
      <c r="K25" s="413">
        <f>($K$24/200)*20%</f>
        <v>2.9108454545454547</v>
      </c>
      <c r="L25" s="413"/>
      <c r="M25" s="1"/>
      <c r="N25" s="67"/>
    </row>
    <row r="26" spans="1:14" ht="15.75" customHeight="1">
      <c r="A26" s="108">
        <v>8</v>
      </c>
      <c r="B26" s="412" t="s">
        <v>242</v>
      </c>
      <c r="C26" s="412"/>
      <c r="D26" s="412"/>
      <c r="E26" s="412"/>
      <c r="F26" s="412"/>
      <c r="G26" s="412"/>
      <c r="H26" s="412"/>
      <c r="I26" s="412"/>
      <c r="J26" s="412"/>
      <c r="K26" s="413">
        <f>($K$24/200)*1.5</f>
        <v>21.831340909090908</v>
      </c>
      <c r="L26" s="413"/>
      <c r="M26" s="1"/>
      <c r="N26" s="67"/>
    </row>
    <row r="27" spans="1:14" ht="15.75" customHeight="1">
      <c r="A27" s="108">
        <v>9</v>
      </c>
      <c r="B27" s="412" t="s">
        <v>243</v>
      </c>
      <c r="C27" s="412"/>
      <c r="D27" s="412"/>
      <c r="E27" s="412"/>
      <c r="F27" s="412"/>
      <c r="G27" s="412"/>
      <c r="H27" s="412"/>
      <c r="I27" s="412"/>
      <c r="J27" s="412"/>
      <c r="K27" s="413">
        <f>($K$24/200)*2</f>
        <v>29.108454545454546</v>
      </c>
      <c r="L27" s="413"/>
      <c r="M27" s="1"/>
      <c r="N27" s="67"/>
    </row>
    <row r="28" spans="1:14" ht="15.75" customHeight="1">
      <c r="A28" s="108">
        <v>10</v>
      </c>
      <c r="B28" s="412" t="s">
        <v>244</v>
      </c>
      <c r="C28" s="412"/>
      <c r="D28" s="412"/>
      <c r="E28" s="412"/>
      <c r="F28" s="412"/>
      <c r="G28" s="412"/>
      <c r="H28" s="412"/>
      <c r="I28" s="412"/>
      <c r="J28" s="412"/>
      <c r="K28" s="418">
        <v>1</v>
      </c>
      <c r="L28" s="418"/>
      <c r="M28" s="1"/>
      <c r="N28" s="67"/>
    </row>
    <row r="29" spans="1:14" ht="15.75" customHeight="1">
      <c r="A29" s="108">
        <v>11</v>
      </c>
      <c r="B29" s="412" t="s">
        <v>245</v>
      </c>
      <c r="C29" s="412"/>
      <c r="D29" s="412"/>
      <c r="E29" s="412"/>
      <c r="F29" s="412"/>
      <c r="G29" s="412"/>
      <c r="H29" s="412"/>
      <c r="I29" s="412"/>
      <c r="J29" s="412"/>
      <c r="K29" s="418">
        <v>22</v>
      </c>
      <c r="L29" s="418"/>
      <c r="M29" s="1"/>
      <c r="N29" s="272">
        <f>(K24/220*1.3)*2</f>
        <v>34.400900826446282</v>
      </c>
    </row>
    <row r="30" spans="1:14" ht="18.75" customHeight="1">
      <c r="A30" s="402" t="s">
        <v>246</v>
      </c>
      <c r="B30" s="402"/>
      <c r="C30" s="402"/>
      <c r="D30" s="402"/>
      <c r="E30" s="402"/>
      <c r="F30" s="402"/>
      <c r="G30" s="402"/>
      <c r="H30" s="402"/>
      <c r="I30" s="402"/>
      <c r="J30" s="402"/>
      <c r="K30" s="402"/>
      <c r="L30" s="402"/>
      <c r="M30" s="1"/>
      <c r="N30" s="67"/>
    </row>
    <row r="31" spans="1:14" s="63" customFormat="1" ht="18.75" customHeight="1">
      <c r="A31" s="109">
        <v>1</v>
      </c>
      <c r="B31" s="402" t="s">
        <v>247</v>
      </c>
      <c r="C31" s="402"/>
      <c r="D31" s="402"/>
      <c r="E31" s="402"/>
      <c r="F31" s="402"/>
      <c r="G31" s="402"/>
      <c r="H31" s="402"/>
      <c r="I31" s="402"/>
      <c r="J31" s="402"/>
      <c r="K31" s="109" t="s">
        <v>248</v>
      </c>
      <c r="L31" s="110" t="s">
        <v>249</v>
      </c>
    </row>
    <row r="32" spans="1:14" ht="15" customHeight="1">
      <c r="A32" s="108" t="s">
        <v>85</v>
      </c>
      <c r="B32" s="419" t="s">
        <v>250</v>
      </c>
      <c r="C32" s="410"/>
      <c r="D32" s="410"/>
      <c r="E32" s="410"/>
      <c r="F32" s="410"/>
      <c r="G32" s="410"/>
      <c r="H32" s="410"/>
      <c r="I32" s="410"/>
      <c r="J32" s="410"/>
      <c r="K32" s="111"/>
      <c r="L32" s="112">
        <f>K24*K28</f>
        <v>2910.8454545454547</v>
      </c>
      <c r="M32" s="1"/>
      <c r="N32" s="113" t="s">
        <v>251</v>
      </c>
    </row>
    <row r="33" spans="1:14" ht="15" customHeight="1">
      <c r="A33" s="108" t="s">
        <v>89</v>
      </c>
      <c r="B33" s="420" t="s">
        <v>252</v>
      </c>
      <c r="C33" s="420"/>
      <c r="D33" s="420"/>
      <c r="E33" s="420"/>
      <c r="F33" s="420"/>
      <c r="G33" s="420"/>
      <c r="H33" s="420"/>
      <c r="I33" s="420"/>
      <c r="J33" s="420"/>
      <c r="K33" s="166" t="s">
        <v>253</v>
      </c>
      <c r="L33" s="167">
        <v>0</v>
      </c>
      <c r="N33" s="64"/>
    </row>
    <row r="34" spans="1:14" ht="15" customHeight="1">
      <c r="A34" s="421" t="s">
        <v>254</v>
      </c>
      <c r="B34" s="421"/>
      <c r="C34" s="421"/>
      <c r="D34" s="421"/>
      <c r="E34" s="421"/>
      <c r="F34" s="421"/>
      <c r="G34" s="421"/>
      <c r="H34" s="421"/>
      <c r="I34" s="421"/>
      <c r="J34" s="421"/>
      <c r="K34" s="421"/>
      <c r="L34" s="115">
        <f>SUM(L32:L33)</f>
        <v>2910.8454545454547</v>
      </c>
      <c r="N34" s="116"/>
    </row>
    <row r="35" spans="1:14" ht="60" customHeight="1">
      <c r="A35" s="108" t="s">
        <v>93</v>
      </c>
      <c r="B35" s="420" t="s">
        <v>255</v>
      </c>
      <c r="C35" s="420"/>
      <c r="D35" s="420"/>
      <c r="E35" s="420"/>
      <c r="F35" s="420"/>
      <c r="G35" s="420"/>
      <c r="H35" s="420"/>
      <c r="I35" s="420"/>
      <c r="J35" s="420"/>
      <c r="K35" s="117"/>
      <c r="L35" s="118">
        <v>0</v>
      </c>
      <c r="N35" s="114" t="s">
        <v>256</v>
      </c>
    </row>
    <row r="36" spans="1:14" ht="30" customHeight="1">
      <c r="A36" s="421" t="s">
        <v>257</v>
      </c>
      <c r="B36" s="421"/>
      <c r="C36" s="421"/>
      <c r="D36" s="421"/>
      <c r="E36" s="421"/>
      <c r="F36" s="421"/>
      <c r="G36" s="421"/>
      <c r="H36" s="421"/>
      <c r="I36" s="421"/>
      <c r="J36" s="421"/>
      <c r="K36" s="421"/>
      <c r="L36" s="115">
        <f>SUM(L34:L35)</f>
        <v>2910.8454545454547</v>
      </c>
    </row>
    <row r="37" spans="1:14" ht="22.5" customHeight="1">
      <c r="A37" s="429" t="s">
        <v>258</v>
      </c>
      <c r="B37" s="429"/>
      <c r="C37" s="429"/>
      <c r="D37" s="429"/>
      <c r="E37" s="429"/>
      <c r="F37" s="429"/>
      <c r="G37" s="429"/>
      <c r="H37" s="429"/>
      <c r="I37" s="429"/>
      <c r="J37" s="429"/>
      <c r="K37" s="429"/>
      <c r="L37" s="429"/>
      <c r="M37" s="1"/>
      <c r="N37" s="119"/>
    </row>
    <row r="38" spans="1:14" ht="18.75" customHeight="1">
      <c r="A38" s="430" t="s">
        <v>259</v>
      </c>
      <c r="B38" s="430"/>
      <c r="C38" s="430"/>
      <c r="D38" s="430"/>
      <c r="E38" s="430"/>
      <c r="F38" s="430"/>
      <c r="G38" s="430"/>
      <c r="H38" s="430"/>
      <c r="I38" s="430"/>
      <c r="J38" s="430"/>
      <c r="K38" s="430"/>
      <c r="L38" s="430"/>
      <c r="M38" s="1"/>
      <c r="N38" s="119"/>
    </row>
    <row r="39" spans="1:14" ht="18.75" customHeight="1">
      <c r="A39" s="430" t="s">
        <v>260</v>
      </c>
      <c r="B39" s="430"/>
      <c r="C39" s="430"/>
      <c r="D39" s="430"/>
      <c r="E39" s="430"/>
      <c r="F39" s="430"/>
      <c r="G39" s="430"/>
      <c r="H39" s="430"/>
      <c r="I39" s="430"/>
      <c r="J39" s="430"/>
      <c r="K39" s="430"/>
      <c r="L39" s="430"/>
      <c r="M39" s="1"/>
      <c r="N39" s="119"/>
    </row>
    <row r="40" spans="1:14" ht="18.75" customHeight="1">
      <c r="A40" s="120" t="s">
        <v>261</v>
      </c>
      <c r="B40" s="430" t="s">
        <v>262</v>
      </c>
      <c r="C40" s="430"/>
      <c r="D40" s="430"/>
      <c r="E40" s="430"/>
      <c r="F40" s="430"/>
      <c r="G40" s="430"/>
      <c r="H40" s="430"/>
      <c r="I40" s="430"/>
      <c r="J40" s="430"/>
      <c r="K40" s="430"/>
      <c r="L40" s="121" t="s">
        <v>249</v>
      </c>
      <c r="M40" s="1"/>
      <c r="N40" s="67"/>
    </row>
    <row r="41" spans="1:14" ht="75" customHeight="1">
      <c r="A41" s="122" t="s">
        <v>85</v>
      </c>
      <c r="B41" s="410" t="s">
        <v>263</v>
      </c>
      <c r="C41" s="410"/>
      <c r="D41" s="410"/>
      <c r="E41" s="410"/>
      <c r="F41" s="410"/>
      <c r="G41" s="410"/>
      <c r="H41" s="410"/>
      <c r="I41" s="410"/>
      <c r="J41" s="410"/>
      <c r="K41" s="410"/>
      <c r="L41" s="123">
        <f>$L$34/12</f>
        <v>242.57045454545457</v>
      </c>
      <c r="M41" s="1"/>
      <c r="N41" s="124" t="s">
        <v>264</v>
      </c>
    </row>
    <row r="42" spans="1:14" ht="75" customHeight="1">
      <c r="A42" s="122" t="s">
        <v>89</v>
      </c>
      <c r="B42" s="410" t="s">
        <v>265</v>
      </c>
      <c r="C42" s="410"/>
      <c r="D42" s="410"/>
      <c r="E42" s="410"/>
      <c r="F42" s="410"/>
      <c r="G42" s="410"/>
      <c r="H42" s="410"/>
      <c r="I42" s="410"/>
      <c r="J42" s="410"/>
      <c r="K42" s="410"/>
      <c r="L42" s="123">
        <f>$L$34*3.025%</f>
        <v>88.053075000000007</v>
      </c>
      <c r="M42" s="1"/>
      <c r="N42" s="114" t="s">
        <v>266</v>
      </c>
    </row>
    <row r="43" spans="1:14" ht="15" customHeight="1">
      <c r="A43" s="425" t="s">
        <v>234</v>
      </c>
      <c r="B43" s="425"/>
      <c r="C43" s="425"/>
      <c r="D43" s="425"/>
      <c r="E43" s="425"/>
      <c r="F43" s="425"/>
      <c r="G43" s="425"/>
      <c r="H43" s="425"/>
      <c r="I43" s="425"/>
      <c r="J43" s="425"/>
      <c r="K43" s="425"/>
      <c r="L43" s="125">
        <f>SUM(L41:L42)</f>
        <v>330.62352954545457</v>
      </c>
      <c r="M43" s="1"/>
      <c r="N43" s="126"/>
    </row>
    <row r="44" spans="1:14" ht="30" customHeight="1">
      <c r="A44" s="426" t="s">
        <v>267</v>
      </c>
      <c r="B44" s="426"/>
      <c r="C44" s="426"/>
      <c r="D44" s="426"/>
      <c r="E44" s="426"/>
      <c r="F44" s="426"/>
      <c r="G44" s="426"/>
      <c r="H44" s="426"/>
      <c r="I44" s="426"/>
      <c r="J44" s="426"/>
      <c r="K44" s="426"/>
      <c r="L44" s="426"/>
      <c r="M44" s="1"/>
      <c r="N44" s="127"/>
    </row>
    <row r="45" spans="1:14" ht="22.5" customHeight="1">
      <c r="A45" s="427" t="s">
        <v>268</v>
      </c>
      <c r="B45" s="427"/>
      <c r="C45" s="427"/>
      <c r="D45" s="427"/>
      <c r="E45" s="427"/>
      <c r="F45" s="427"/>
      <c r="G45" s="427"/>
      <c r="H45" s="427"/>
      <c r="I45" s="427"/>
      <c r="J45" s="427"/>
      <c r="K45" s="427"/>
      <c r="L45" s="427"/>
      <c r="M45" s="1"/>
      <c r="N45" s="128"/>
    </row>
    <row r="46" spans="1:14" ht="29.25" customHeight="1">
      <c r="A46" s="428" t="s">
        <v>269</v>
      </c>
      <c r="B46" s="428"/>
      <c r="C46" s="428"/>
      <c r="D46" s="428"/>
      <c r="E46" s="428"/>
      <c r="F46" s="428"/>
      <c r="G46" s="428"/>
      <c r="H46" s="428"/>
      <c r="I46" s="428"/>
      <c r="J46" s="428"/>
      <c r="K46" s="428"/>
      <c r="L46" s="428"/>
      <c r="M46" s="1"/>
      <c r="N46" s="67"/>
    </row>
    <row r="47" spans="1:14" ht="18.75" customHeight="1">
      <c r="A47" s="402" t="s">
        <v>270</v>
      </c>
      <c r="B47" s="402"/>
      <c r="C47" s="402"/>
      <c r="D47" s="402"/>
      <c r="E47" s="402"/>
      <c r="F47" s="402"/>
      <c r="G47" s="402"/>
      <c r="H47" s="402"/>
      <c r="I47" s="402"/>
      <c r="J47" s="402"/>
      <c r="K47" s="402"/>
      <c r="L47" s="402"/>
      <c r="M47" s="1"/>
      <c r="N47" s="67"/>
    </row>
    <row r="48" spans="1:14" ht="18.75" customHeight="1">
      <c r="A48" s="120" t="s">
        <v>271</v>
      </c>
      <c r="B48" s="402" t="s">
        <v>272</v>
      </c>
      <c r="C48" s="402"/>
      <c r="D48" s="402"/>
      <c r="E48" s="402"/>
      <c r="F48" s="402"/>
      <c r="G48" s="402"/>
      <c r="H48" s="402"/>
      <c r="I48" s="402"/>
      <c r="J48" s="402"/>
      <c r="K48" s="97" t="s">
        <v>248</v>
      </c>
      <c r="L48" s="129" t="s">
        <v>249</v>
      </c>
      <c r="M48" s="1"/>
    </row>
    <row r="49" spans="1:14" ht="15" customHeight="1">
      <c r="A49" s="122" t="s">
        <v>85</v>
      </c>
      <c r="B49" s="410" t="s">
        <v>67</v>
      </c>
      <c r="C49" s="410"/>
      <c r="D49" s="410"/>
      <c r="E49" s="410"/>
      <c r="F49" s="410"/>
      <c r="G49" s="410"/>
      <c r="H49" s="410"/>
      <c r="I49" s="410"/>
      <c r="J49" s="410"/>
      <c r="K49" s="130">
        <f>Dados!B51</f>
        <v>0.2</v>
      </c>
      <c r="L49" s="123">
        <f t="shared" ref="L49:L56" si="1">ROUND(($L$34+$L$43)*$K49,2)</f>
        <v>648.29</v>
      </c>
      <c r="M49" s="1"/>
      <c r="N49" s="422" t="s">
        <v>273</v>
      </c>
    </row>
    <row r="50" spans="1:14" ht="15" customHeight="1">
      <c r="A50" s="122" t="s">
        <v>89</v>
      </c>
      <c r="B50" s="410" t="s">
        <v>68</v>
      </c>
      <c r="C50" s="410"/>
      <c r="D50" s="410"/>
      <c r="E50" s="410"/>
      <c r="F50" s="410"/>
      <c r="G50" s="410"/>
      <c r="H50" s="410"/>
      <c r="I50" s="410"/>
      <c r="J50" s="410"/>
      <c r="K50" s="130">
        <f>Dados!$B$52</f>
        <v>2.5000000000000001E-2</v>
      </c>
      <c r="L50" s="123">
        <f t="shared" si="1"/>
        <v>81.040000000000006</v>
      </c>
      <c r="M50" s="1"/>
      <c r="N50" s="422"/>
    </row>
    <row r="51" spans="1:14" ht="15" customHeight="1">
      <c r="A51" s="122" t="s">
        <v>93</v>
      </c>
      <c r="B51" s="410" t="s">
        <v>69</v>
      </c>
      <c r="C51" s="410"/>
      <c r="D51" s="410"/>
      <c r="E51" s="131" t="s">
        <v>274</v>
      </c>
      <c r="F51" s="423">
        <f>Dados!$B$54</f>
        <v>0.03</v>
      </c>
      <c r="G51" s="423"/>
      <c r="H51" s="131" t="s">
        <v>275</v>
      </c>
      <c r="I51" s="424">
        <f>'Encargos_Rescisão_Prof Ausente'!E12</f>
        <v>2</v>
      </c>
      <c r="J51" s="424"/>
      <c r="K51" s="130">
        <f>Dados!$B$53</f>
        <v>0.06</v>
      </c>
      <c r="L51" s="123">
        <f t="shared" si="1"/>
        <v>194.49</v>
      </c>
      <c r="M51" s="1"/>
      <c r="N51" s="422"/>
    </row>
    <row r="52" spans="1:14" ht="15" customHeight="1">
      <c r="A52" s="122" t="s">
        <v>107</v>
      </c>
      <c r="B52" s="410" t="s">
        <v>72</v>
      </c>
      <c r="C52" s="410"/>
      <c r="D52" s="410"/>
      <c r="E52" s="410"/>
      <c r="F52" s="410"/>
      <c r="G52" s="410"/>
      <c r="H52" s="410"/>
      <c r="I52" s="410"/>
      <c r="J52" s="410"/>
      <c r="K52" s="130">
        <f>Dados!$B56</f>
        <v>1.4999999999999999E-2</v>
      </c>
      <c r="L52" s="123">
        <f t="shared" si="1"/>
        <v>48.62</v>
      </c>
      <c r="M52" s="1"/>
      <c r="N52" s="422"/>
    </row>
    <row r="53" spans="1:14" ht="15" customHeight="1">
      <c r="A53" s="122" t="s">
        <v>109</v>
      </c>
      <c r="B53" s="410" t="s">
        <v>73</v>
      </c>
      <c r="C53" s="410"/>
      <c r="D53" s="410"/>
      <c r="E53" s="410"/>
      <c r="F53" s="410"/>
      <c r="G53" s="410"/>
      <c r="H53" s="410"/>
      <c r="I53" s="410"/>
      <c r="J53" s="410"/>
      <c r="K53" s="130">
        <f>Dados!$B$57</f>
        <v>0.01</v>
      </c>
      <c r="L53" s="123">
        <f t="shared" si="1"/>
        <v>32.409999999999997</v>
      </c>
      <c r="M53" s="1"/>
      <c r="N53" s="422"/>
    </row>
    <row r="54" spans="1:14" ht="15" customHeight="1">
      <c r="A54" s="122" t="s">
        <v>112</v>
      </c>
      <c r="B54" s="410" t="s">
        <v>74</v>
      </c>
      <c r="C54" s="410"/>
      <c r="D54" s="410"/>
      <c r="E54" s="410"/>
      <c r="F54" s="410"/>
      <c r="G54" s="410"/>
      <c r="H54" s="410"/>
      <c r="I54" s="410"/>
      <c r="J54" s="410"/>
      <c r="K54" s="130">
        <f>Dados!$B$58</f>
        <v>6.0000000000000001E-3</v>
      </c>
      <c r="L54" s="123">
        <f t="shared" si="1"/>
        <v>19.45</v>
      </c>
      <c r="M54" s="1"/>
      <c r="N54" s="422"/>
    </row>
    <row r="55" spans="1:14" ht="15" customHeight="1">
      <c r="A55" s="122" t="s">
        <v>115</v>
      </c>
      <c r="B55" s="410" t="s">
        <v>75</v>
      </c>
      <c r="C55" s="410"/>
      <c r="D55" s="410"/>
      <c r="E55" s="410"/>
      <c r="F55" s="410"/>
      <c r="G55" s="410"/>
      <c r="H55" s="410"/>
      <c r="I55" s="410"/>
      <c r="J55" s="410"/>
      <c r="K55" s="130">
        <f>Dados!$B$59</f>
        <v>2E-3</v>
      </c>
      <c r="L55" s="123">
        <f t="shared" si="1"/>
        <v>6.48</v>
      </c>
      <c r="M55" s="1"/>
      <c r="N55" s="422"/>
    </row>
    <row r="56" spans="1:14" ht="42.75" customHeight="1">
      <c r="A56" s="122" t="s">
        <v>118</v>
      </c>
      <c r="B56" s="410" t="s">
        <v>76</v>
      </c>
      <c r="C56" s="410"/>
      <c r="D56" s="410"/>
      <c r="E56" s="410"/>
      <c r="F56" s="410"/>
      <c r="G56" s="410"/>
      <c r="H56" s="410"/>
      <c r="I56" s="410"/>
      <c r="J56" s="410"/>
      <c r="K56" s="130">
        <f>Dados!$B$60</f>
        <v>0.08</v>
      </c>
      <c r="L56" s="123">
        <f t="shared" si="1"/>
        <v>259.32</v>
      </c>
      <c r="M56" s="1"/>
      <c r="N56" s="132" t="s">
        <v>276</v>
      </c>
    </row>
    <row r="57" spans="1:14" ht="15" customHeight="1">
      <c r="A57" s="425" t="s">
        <v>234</v>
      </c>
      <c r="B57" s="425"/>
      <c r="C57" s="425"/>
      <c r="D57" s="425"/>
      <c r="E57" s="425"/>
      <c r="F57" s="425"/>
      <c r="G57" s="425"/>
      <c r="H57" s="425"/>
      <c r="I57" s="425"/>
      <c r="J57" s="425"/>
      <c r="K57" s="133">
        <f>SUM(K49:K56)</f>
        <v>0.39800000000000008</v>
      </c>
      <c r="L57" s="125">
        <f>SUM(L49:L56)</f>
        <v>1290.0999999999999</v>
      </c>
      <c r="M57" s="1"/>
    </row>
    <row r="58" spans="1:14" ht="15" customHeight="1">
      <c r="A58" s="426" t="s">
        <v>277</v>
      </c>
      <c r="B58" s="426"/>
      <c r="C58" s="426"/>
      <c r="D58" s="426"/>
      <c r="E58" s="426"/>
      <c r="F58" s="426"/>
      <c r="G58" s="426"/>
      <c r="H58" s="426"/>
      <c r="I58" s="426"/>
      <c r="J58" s="426"/>
      <c r="K58" s="426"/>
      <c r="L58" s="426"/>
      <c r="M58" s="1"/>
      <c r="N58" s="135"/>
    </row>
    <row r="59" spans="1:14" ht="15" customHeight="1">
      <c r="A59" s="427" t="s">
        <v>278</v>
      </c>
      <c r="B59" s="427"/>
      <c r="C59" s="427"/>
      <c r="D59" s="427"/>
      <c r="E59" s="427"/>
      <c r="F59" s="427"/>
      <c r="G59" s="427"/>
      <c r="H59" s="427"/>
      <c r="I59" s="427"/>
      <c r="J59" s="427"/>
      <c r="K59" s="427"/>
      <c r="L59" s="427"/>
      <c r="M59" s="1"/>
      <c r="N59" s="67"/>
    </row>
    <row r="60" spans="1:14" ht="15" customHeight="1">
      <c r="A60" s="432" t="s">
        <v>279</v>
      </c>
      <c r="B60" s="432"/>
      <c r="C60" s="432"/>
      <c r="D60" s="432"/>
      <c r="E60" s="432"/>
      <c r="F60" s="432"/>
      <c r="G60" s="432"/>
      <c r="H60" s="432"/>
      <c r="I60" s="432"/>
      <c r="J60" s="432"/>
      <c r="K60" s="432"/>
      <c r="L60" s="432"/>
      <c r="M60" s="1"/>
      <c r="N60" s="67"/>
    </row>
    <row r="61" spans="1:14" s="39" customFormat="1" ht="18.75" customHeight="1">
      <c r="A61" s="430" t="s">
        <v>280</v>
      </c>
      <c r="B61" s="430"/>
      <c r="C61" s="430"/>
      <c r="D61" s="430"/>
      <c r="E61" s="430"/>
      <c r="F61" s="430"/>
      <c r="G61" s="430"/>
      <c r="H61" s="430"/>
      <c r="I61" s="430"/>
      <c r="J61" s="430"/>
      <c r="K61" s="430"/>
      <c r="L61" s="430"/>
    </row>
    <row r="62" spans="1:14" ht="18.75" customHeight="1">
      <c r="A62" s="120" t="s">
        <v>281</v>
      </c>
      <c r="B62" s="402" t="s">
        <v>282</v>
      </c>
      <c r="C62" s="402"/>
      <c r="D62" s="402"/>
      <c r="E62" s="402"/>
      <c r="F62" s="402"/>
      <c r="G62" s="402"/>
      <c r="H62" s="402"/>
      <c r="I62" s="402"/>
      <c r="J62" s="402"/>
      <c r="K62" s="402"/>
      <c r="L62" s="129" t="s">
        <v>249</v>
      </c>
      <c r="M62" s="1"/>
      <c r="N62" s="67"/>
    </row>
    <row r="63" spans="1:14" ht="45" customHeight="1">
      <c r="A63" s="122" t="s">
        <v>85</v>
      </c>
      <c r="B63" s="410" t="s">
        <v>283</v>
      </c>
      <c r="C63" s="410"/>
      <c r="D63" s="410"/>
      <c r="E63" s="410"/>
      <c r="F63" s="410"/>
      <c r="G63" s="410"/>
      <c r="H63" s="410"/>
      <c r="I63" s="410"/>
      <c r="J63" s="410"/>
      <c r="K63" s="410"/>
      <c r="L63" s="136">
        <f>((Dados!B23*Dados!B24*Dados!B26*K28*K29)-(Dados!B25*L32))</f>
        <v>80.549272727272722</v>
      </c>
      <c r="M63" s="1"/>
      <c r="N63" s="114" t="s">
        <v>284</v>
      </c>
    </row>
    <row r="64" spans="1:14" ht="81.75" customHeight="1">
      <c r="A64" s="122" t="s">
        <v>89</v>
      </c>
      <c r="B64" s="410" t="s">
        <v>285</v>
      </c>
      <c r="C64" s="410"/>
      <c r="D64" s="410"/>
      <c r="E64" s="410"/>
      <c r="F64" s="410"/>
      <c r="G64" s="410"/>
      <c r="H64" s="410"/>
      <c r="I64" s="410"/>
      <c r="J64" s="410"/>
      <c r="K64" s="410"/>
      <c r="L64" s="137">
        <f>Dados!B28</f>
        <v>520</v>
      </c>
      <c r="M64" s="1"/>
      <c r="N64" s="114" t="s">
        <v>286</v>
      </c>
    </row>
    <row r="65" spans="1:14" ht="15" customHeight="1">
      <c r="A65" s="122" t="s">
        <v>93</v>
      </c>
      <c r="B65" s="433" t="s">
        <v>287</v>
      </c>
      <c r="C65" s="410"/>
      <c r="D65" s="410"/>
      <c r="E65" s="410"/>
      <c r="F65" s="410"/>
      <c r="G65" s="410"/>
      <c r="H65" s="410"/>
      <c r="I65" s="410"/>
      <c r="J65" s="410"/>
      <c r="K65" s="434"/>
      <c r="L65" s="136">
        <f>(L34*52)*0.0078%</f>
        <v>11.806389163636364</v>
      </c>
      <c r="M65" s="1"/>
      <c r="N65" s="285"/>
    </row>
    <row r="66" spans="1:14" ht="54" customHeight="1">
      <c r="A66" s="122" t="s">
        <v>107</v>
      </c>
      <c r="B66" s="433" t="s">
        <v>53</v>
      </c>
      <c r="C66" s="410"/>
      <c r="D66" s="410"/>
      <c r="E66" s="410"/>
      <c r="F66" s="410"/>
      <c r="G66" s="410"/>
      <c r="H66" s="410"/>
      <c r="I66" s="410"/>
      <c r="J66" s="410"/>
      <c r="K66" s="434"/>
      <c r="L66" s="136">
        <f>Dados!B31*K28*0.5</f>
        <v>263.32</v>
      </c>
      <c r="M66" s="1"/>
      <c r="N66" s="294" t="s">
        <v>288</v>
      </c>
    </row>
    <row r="67" spans="1:14" ht="15" customHeight="1">
      <c r="A67" s="138"/>
      <c r="B67" s="425" t="s">
        <v>289</v>
      </c>
      <c r="C67" s="425"/>
      <c r="D67" s="425"/>
      <c r="E67" s="425"/>
      <c r="F67" s="425"/>
      <c r="G67" s="425"/>
      <c r="H67" s="425"/>
      <c r="I67" s="425"/>
      <c r="J67" s="425"/>
      <c r="K67" s="425"/>
      <c r="L67" s="115">
        <f>SUM(L63:L66)</f>
        <v>875.67566189090917</v>
      </c>
      <c r="M67" s="1"/>
    </row>
    <row r="68" spans="1:14" ht="15" customHeight="1">
      <c r="A68" s="431" t="s">
        <v>290</v>
      </c>
      <c r="B68" s="431"/>
      <c r="C68" s="431"/>
      <c r="D68" s="431"/>
      <c r="E68" s="431"/>
      <c r="F68" s="431"/>
      <c r="G68" s="431"/>
      <c r="H68" s="431"/>
      <c r="I68" s="431"/>
      <c r="J68" s="431"/>
      <c r="K68" s="431"/>
      <c r="L68" s="431"/>
      <c r="M68" s="1"/>
      <c r="N68" s="67"/>
    </row>
    <row r="69" spans="1:14" ht="15" customHeight="1">
      <c r="A69" s="436" t="s">
        <v>291</v>
      </c>
      <c r="B69" s="436"/>
      <c r="C69" s="436"/>
      <c r="D69" s="436"/>
      <c r="E69" s="436"/>
      <c r="F69" s="436"/>
      <c r="G69" s="436"/>
      <c r="H69" s="436"/>
      <c r="I69" s="436"/>
      <c r="J69" s="436"/>
      <c r="K69" s="436"/>
      <c r="L69" s="436"/>
      <c r="M69" s="1"/>
      <c r="N69" s="67"/>
    </row>
    <row r="70" spans="1:14" ht="18.75" customHeight="1">
      <c r="A70" s="402" t="s">
        <v>292</v>
      </c>
      <c r="B70" s="402"/>
      <c r="C70" s="402"/>
      <c r="D70" s="402"/>
      <c r="E70" s="402"/>
      <c r="F70" s="402"/>
      <c r="G70" s="402"/>
      <c r="H70" s="402"/>
      <c r="I70" s="402"/>
      <c r="J70" s="402"/>
      <c r="K70" s="402"/>
      <c r="L70" s="402"/>
      <c r="M70" s="1"/>
      <c r="N70" s="67"/>
    </row>
    <row r="71" spans="1:14" ht="18.75" customHeight="1">
      <c r="A71" s="97">
        <v>2</v>
      </c>
      <c r="B71" s="402" t="s">
        <v>293</v>
      </c>
      <c r="C71" s="402"/>
      <c r="D71" s="402"/>
      <c r="E71" s="402"/>
      <c r="F71" s="402"/>
      <c r="G71" s="402"/>
      <c r="H71" s="402"/>
      <c r="I71" s="402"/>
      <c r="J71" s="402"/>
      <c r="K71" s="402"/>
      <c r="L71" s="129" t="s">
        <v>249</v>
      </c>
      <c r="M71" s="1"/>
      <c r="N71" s="67"/>
    </row>
    <row r="72" spans="1:14" ht="15" customHeight="1">
      <c r="A72" s="108" t="s">
        <v>261</v>
      </c>
      <c r="B72" s="410" t="s">
        <v>294</v>
      </c>
      <c r="C72" s="410"/>
      <c r="D72" s="410"/>
      <c r="E72" s="410"/>
      <c r="F72" s="410"/>
      <c r="G72" s="410"/>
      <c r="H72" s="410"/>
      <c r="I72" s="410"/>
      <c r="J72" s="410"/>
      <c r="K72" s="410"/>
      <c r="L72" s="139">
        <f>L43</f>
        <v>330.62352954545457</v>
      </c>
      <c r="M72" s="1"/>
      <c r="N72" s="67"/>
    </row>
    <row r="73" spans="1:14" s="39" customFormat="1" ht="15" customHeight="1">
      <c r="A73" s="108" t="s">
        <v>271</v>
      </c>
      <c r="B73" s="410" t="s">
        <v>272</v>
      </c>
      <c r="C73" s="410"/>
      <c r="D73" s="410"/>
      <c r="E73" s="410"/>
      <c r="F73" s="410"/>
      <c r="G73" s="410"/>
      <c r="H73" s="410"/>
      <c r="I73" s="410"/>
      <c r="J73" s="410"/>
      <c r="K73" s="410"/>
      <c r="L73" s="139">
        <f>L57</f>
        <v>1290.0999999999999</v>
      </c>
    </row>
    <row r="74" spans="1:14" s="39" customFormat="1" ht="15" customHeight="1">
      <c r="A74" s="108" t="s">
        <v>281</v>
      </c>
      <c r="B74" s="410" t="s">
        <v>295</v>
      </c>
      <c r="C74" s="410"/>
      <c r="D74" s="410"/>
      <c r="E74" s="410"/>
      <c r="F74" s="410"/>
      <c r="G74" s="410"/>
      <c r="H74" s="410"/>
      <c r="I74" s="410"/>
      <c r="J74" s="410"/>
      <c r="K74" s="410"/>
      <c r="L74" s="139">
        <f>L67</f>
        <v>875.67566189090917</v>
      </c>
    </row>
    <row r="75" spans="1:14" ht="15" customHeight="1">
      <c r="A75" s="435" t="s">
        <v>234</v>
      </c>
      <c r="B75" s="435"/>
      <c r="C75" s="435"/>
      <c r="D75" s="435"/>
      <c r="E75" s="435"/>
      <c r="F75" s="435"/>
      <c r="G75" s="435"/>
      <c r="H75" s="435"/>
      <c r="I75" s="435"/>
      <c r="J75" s="435"/>
      <c r="K75" s="435"/>
      <c r="L75" s="140">
        <f>SUM(L72:L74)</f>
        <v>2496.3991914363637</v>
      </c>
      <c r="M75" s="1"/>
      <c r="N75" s="67"/>
    </row>
    <row r="76" spans="1:14" s="39" customFormat="1" ht="18.75" customHeight="1">
      <c r="A76" s="402" t="s">
        <v>296</v>
      </c>
      <c r="B76" s="402"/>
      <c r="C76" s="402"/>
      <c r="D76" s="402"/>
      <c r="E76" s="402"/>
      <c r="F76" s="402"/>
      <c r="G76" s="402"/>
      <c r="H76" s="402"/>
      <c r="I76" s="402"/>
      <c r="J76" s="402"/>
      <c r="K76" s="402"/>
      <c r="L76" s="402"/>
    </row>
    <row r="77" spans="1:14" ht="18.75" customHeight="1">
      <c r="A77" s="120">
        <v>3</v>
      </c>
      <c r="B77" s="430" t="s">
        <v>297</v>
      </c>
      <c r="C77" s="430"/>
      <c r="D77" s="430"/>
      <c r="E77" s="430"/>
      <c r="F77" s="430"/>
      <c r="G77" s="430"/>
      <c r="H77" s="430"/>
      <c r="I77" s="430"/>
      <c r="J77" s="430"/>
      <c r="K77" s="430"/>
      <c r="L77" s="121" t="s">
        <v>249</v>
      </c>
      <c r="M77" s="1"/>
      <c r="N77" s="141"/>
    </row>
    <row r="78" spans="1:14" ht="52.5" customHeight="1">
      <c r="A78" s="122" t="s">
        <v>85</v>
      </c>
      <c r="B78" s="410" t="s">
        <v>298</v>
      </c>
      <c r="C78" s="410"/>
      <c r="D78" s="410"/>
      <c r="E78" s="410"/>
      <c r="F78" s="410"/>
      <c r="G78" s="410"/>
      <c r="H78" s="410"/>
      <c r="I78" s="410"/>
      <c r="J78" s="410"/>
      <c r="K78" s="410"/>
      <c r="L78" s="112">
        <f>ROUND((((L$34/30)*30)/12)*'Encargos_Rescisão_Prof Ausente'!I23,2)</f>
        <v>12.13</v>
      </c>
      <c r="M78" s="1"/>
      <c r="N78" s="142" t="s">
        <v>299</v>
      </c>
    </row>
    <row r="79" spans="1:14" ht="15" customHeight="1">
      <c r="A79" s="122" t="s">
        <v>89</v>
      </c>
      <c r="B79" s="412" t="s">
        <v>300</v>
      </c>
      <c r="C79" s="412"/>
      <c r="D79" s="412"/>
      <c r="E79" s="412"/>
      <c r="F79" s="412"/>
      <c r="G79" s="412"/>
      <c r="H79" s="412"/>
      <c r="I79" s="412"/>
      <c r="J79" s="412"/>
      <c r="K79" s="412"/>
      <c r="L79" s="112">
        <f>ROUND($K$56*L78,2)</f>
        <v>0.97</v>
      </c>
      <c r="M79" s="1"/>
      <c r="N79" s="141"/>
    </row>
    <row r="80" spans="1:14" ht="30" customHeight="1">
      <c r="A80" s="122" t="s">
        <v>93</v>
      </c>
      <c r="B80" s="419" t="s">
        <v>301</v>
      </c>
      <c r="C80" s="410"/>
      <c r="D80" s="410"/>
      <c r="E80" s="410"/>
      <c r="F80" s="410"/>
      <c r="G80" s="410"/>
      <c r="H80" s="410"/>
      <c r="I80" s="410"/>
      <c r="J80" s="410"/>
      <c r="K80" s="410"/>
      <c r="L80" s="112">
        <f>ROUND($L$34*0.24%,2)</f>
        <v>6.99</v>
      </c>
      <c r="M80" s="1"/>
      <c r="N80" s="143"/>
    </row>
    <row r="81" spans="1:14" ht="52.5" customHeight="1">
      <c r="A81" s="122" t="s">
        <v>107</v>
      </c>
      <c r="B81" s="410" t="s">
        <v>302</v>
      </c>
      <c r="C81" s="410"/>
      <c r="D81" s="410"/>
      <c r="E81" s="410"/>
      <c r="F81" s="410"/>
      <c r="G81" s="410"/>
      <c r="H81" s="410"/>
      <c r="I81" s="410"/>
      <c r="J81" s="410"/>
      <c r="K81" s="410"/>
      <c r="L81" s="112">
        <f>ROUND((((L$34/30)*7)/$D$8),2)</f>
        <v>56.6</v>
      </c>
      <c r="M81" s="1"/>
      <c r="N81" s="142" t="s">
        <v>303</v>
      </c>
    </row>
    <row r="82" spans="1:14" ht="30" customHeight="1">
      <c r="A82" s="122" t="s">
        <v>109</v>
      </c>
      <c r="B82" s="410" t="s">
        <v>304</v>
      </c>
      <c r="C82" s="410"/>
      <c r="D82" s="410"/>
      <c r="E82" s="410"/>
      <c r="F82" s="410"/>
      <c r="G82" s="410"/>
      <c r="H82" s="410"/>
      <c r="I82" s="410"/>
      <c r="J82" s="410"/>
      <c r="K82" s="410"/>
      <c r="L82" s="112">
        <f>ROUND($K$57*L81,2)</f>
        <v>22.53</v>
      </c>
      <c r="M82" s="1"/>
      <c r="N82" s="66"/>
    </row>
    <row r="83" spans="1:14" ht="30" customHeight="1">
      <c r="A83" s="122" t="s">
        <v>112</v>
      </c>
      <c r="B83" s="419" t="s">
        <v>305</v>
      </c>
      <c r="C83" s="410"/>
      <c r="D83" s="410"/>
      <c r="E83" s="410"/>
      <c r="F83" s="410"/>
      <c r="G83" s="410"/>
      <c r="H83" s="410"/>
      <c r="I83" s="410"/>
      <c r="J83" s="410"/>
      <c r="K83" s="410"/>
      <c r="L83" s="112">
        <f>ROUND(L$34*3.76%,2)</f>
        <v>109.45</v>
      </c>
      <c r="M83" s="1"/>
      <c r="N83" s="67"/>
    </row>
    <row r="84" spans="1:14" ht="15" customHeight="1">
      <c r="A84" s="425" t="s">
        <v>234</v>
      </c>
      <c r="B84" s="425"/>
      <c r="C84" s="425"/>
      <c r="D84" s="425"/>
      <c r="E84" s="425"/>
      <c r="F84" s="425"/>
      <c r="G84" s="425"/>
      <c r="H84" s="425"/>
      <c r="I84" s="425"/>
      <c r="J84" s="425"/>
      <c r="K84" s="425"/>
      <c r="L84" s="125">
        <f>SUM(L78:L83)</f>
        <v>208.67000000000002</v>
      </c>
      <c r="M84" s="1"/>
      <c r="N84" s="67"/>
    </row>
    <row r="85" spans="1:14" ht="30" customHeight="1">
      <c r="A85" s="429" t="s">
        <v>306</v>
      </c>
      <c r="B85" s="429"/>
      <c r="C85" s="429"/>
      <c r="D85" s="429"/>
      <c r="E85" s="429"/>
      <c r="F85" s="429"/>
      <c r="G85" s="429"/>
      <c r="H85" s="429"/>
      <c r="I85" s="429"/>
      <c r="J85" s="429"/>
      <c r="K85" s="429"/>
      <c r="L85" s="429"/>
      <c r="M85" s="1"/>
      <c r="N85" s="67"/>
    </row>
    <row r="86" spans="1:14" ht="18.75" customHeight="1">
      <c r="A86" s="402" t="s">
        <v>307</v>
      </c>
      <c r="B86" s="402"/>
      <c r="C86" s="402"/>
      <c r="D86" s="402"/>
      <c r="E86" s="402"/>
      <c r="F86" s="402"/>
      <c r="G86" s="402"/>
      <c r="H86" s="402"/>
      <c r="I86" s="402"/>
      <c r="J86" s="402"/>
      <c r="K86" s="402"/>
      <c r="L86" s="402"/>
      <c r="M86" s="1"/>
      <c r="N86" s="144" t="s">
        <v>308</v>
      </c>
    </row>
    <row r="87" spans="1:14" ht="18.75" customHeight="1">
      <c r="A87" s="402" t="s">
        <v>309</v>
      </c>
      <c r="B87" s="402"/>
      <c r="C87" s="402"/>
      <c r="D87" s="402"/>
      <c r="E87" s="402"/>
      <c r="F87" s="402"/>
      <c r="G87" s="402"/>
      <c r="H87" s="402"/>
      <c r="I87" s="402"/>
      <c r="J87" s="402"/>
      <c r="K87" s="402"/>
      <c r="L87" s="402"/>
      <c r="M87" s="1"/>
      <c r="N87" s="145" t="s">
        <v>310</v>
      </c>
    </row>
    <row r="88" spans="1:14" ht="18.75" customHeight="1">
      <c r="A88" s="120" t="s">
        <v>311</v>
      </c>
      <c r="B88" s="430" t="s">
        <v>312</v>
      </c>
      <c r="C88" s="430"/>
      <c r="D88" s="430"/>
      <c r="E88" s="430"/>
      <c r="F88" s="430"/>
      <c r="G88" s="430"/>
      <c r="H88" s="430"/>
      <c r="I88" s="430"/>
      <c r="J88" s="430"/>
      <c r="K88" s="430"/>
      <c r="L88" s="121" t="s">
        <v>249</v>
      </c>
      <c r="M88" s="1"/>
      <c r="N88" s="67"/>
    </row>
    <row r="89" spans="1:14" ht="75" customHeight="1">
      <c r="A89" s="146" t="s">
        <v>85</v>
      </c>
      <c r="B89" s="429" t="s">
        <v>313</v>
      </c>
      <c r="C89" s="429"/>
      <c r="D89" s="429"/>
      <c r="E89" s="429"/>
      <c r="F89" s="429"/>
      <c r="G89" s="429"/>
      <c r="H89" s="429"/>
      <c r="I89" s="429"/>
      <c r="J89" s="429"/>
      <c r="K89" s="429"/>
      <c r="L89" s="147">
        <f>ROUND(L$34*9.075%,2)</f>
        <v>264.16000000000003</v>
      </c>
      <c r="M89" s="1"/>
      <c r="N89" s="148" t="s">
        <v>314</v>
      </c>
    </row>
    <row r="90" spans="1:14" ht="30" customHeight="1">
      <c r="A90" s="122" t="s">
        <v>89</v>
      </c>
      <c r="B90" s="410" t="s">
        <v>315</v>
      </c>
      <c r="C90" s="410"/>
      <c r="D90" s="410"/>
      <c r="E90" s="410"/>
      <c r="F90" s="410"/>
      <c r="G90" s="410"/>
      <c r="H90" s="410"/>
      <c r="I90" s="410"/>
      <c r="J90" s="410"/>
      <c r="K90" s="410"/>
      <c r="L90" s="112">
        <f>ROUND((((L$34*120.43%)/30)*'Encargos_Rescisão_Prof Ausente'!I34)/12,2)</f>
        <v>28.82</v>
      </c>
      <c r="M90" s="1"/>
      <c r="N90" s="135"/>
    </row>
    <row r="91" spans="1:14" ht="30" customHeight="1">
      <c r="A91" s="122" t="s">
        <v>93</v>
      </c>
      <c r="B91" s="410" t="s">
        <v>316</v>
      </c>
      <c r="C91" s="410"/>
      <c r="D91" s="410"/>
      <c r="E91" s="410"/>
      <c r="F91" s="410"/>
      <c r="G91" s="410"/>
      <c r="H91" s="410"/>
      <c r="I91" s="410"/>
      <c r="J91" s="410"/>
      <c r="K91" s="410"/>
      <c r="L91" s="112">
        <f>ROUND((((L$34*120.43%)/30)*5)/12*'Encargos_Rescisão_Prof Ausente'!I35,2)</f>
        <v>0.73</v>
      </c>
      <c r="M91" s="1"/>
      <c r="N91" s="149"/>
    </row>
    <row r="92" spans="1:14" ht="30" customHeight="1">
      <c r="A92" s="122" t="s">
        <v>107</v>
      </c>
      <c r="B92" s="410" t="s">
        <v>317</v>
      </c>
      <c r="C92" s="410"/>
      <c r="D92" s="410"/>
      <c r="E92" s="410"/>
      <c r="F92" s="410"/>
      <c r="G92" s="410"/>
      <c r="H92" s="410"/>
      <c r="I92" s="410"/>
      <c r="J92" s="410"/>
      <c r="K92" s="410"/>
      <c r="L92" s="112">
        <f>ROUND(((((L$34*120.43%)/30)*15)/12)*'Encargos_Rescisão_Prof Ausente'!I36,2)</f>
        <v>1.1399999999999999</v>
      </c>
      <c r="M92" s="1"/>
      <c r="N92" s="67"/>
    </row>
    <row r="93" spans="1:14" ht="30" customHeight="1">
      <c r="A93" s="122" t="s">
        <v>109</v>
      </c>
      <c r="B93" s="410" t="s">
        <v>318</v>
      </c>
      <c r="C93" s="410"/>
      <c r="D93" s="410"/>
      <c r="E93" s="410"/>
      <c r="F93" s="410"/>
      <c r="G93" s="410"/>
      <c r="H93" s="410"/>
      <c r="I93" s="410"/>
      <c r="J93" s="410"/>
      <c r="K93" s="410"/>
      <c r="L93" s="112">
        <f>ROUND((((L$34+(L$34/3))*4/12)/12)*'Encargos_Rescisão_Prof Ausente'!I37,2)</f>
        <v>2.16</v>
      </c>
      <c r="M93" s="1"/>
      <c r="N93" s="67"/>
    </row>
    <row r="94" spans="1:14" ht="30" customHeight="1">
      <c r="A94" s="122" t="s">
        <v>112</v>
      </c>
      <c r="B94" s="410" t="s">
        <v>319</v>
      </c>
      <c r="C94" s="410"/>
      <c r="D94" s="410"/>
      <c r="E94" s="410"/>
      <c r="F94" s="410"/>
      <c r="G94" s="410"/>
      <c r="H94" s="410"/>
      <c r="I94" s="410"/>
      <c r="J94" s="410"/>
      <c r="K94" s="410"/>
      <c r="L94" s="112">
        <f>ROUND(((((L$34*120.43%)/30)*'Encargos_Rescisão_Prof Ausente'!I38)/12),2)</f>
        <v>48.69</v>
      </c>
      <c r="M94" s="1"/>
      <c r="N94" s="67"/>
    </row>
    <row r="95" spans="1:14" ht="15" customHeight="1">
      <c r="A95" s="425" t="s">
        <v>234</v>
      </c>
      <c r="B95" s="425"/>
      <c r="C95" s="425"/>
      <c r="D95" s="425"/>
      <c r="E95" s="425"/>
      <c r="F95" s="425"/>
      <c r="G95" s="425"/>
      <c r="H95" s="425"/>
      <c r="I95" s="425"/>
      <c r="J95" s="425"/>
      <c r="K95" s="425"/>
      <c r="L95" s="125">
        <f>SUM(L89:L94)</f>
        <v>345.70000000000005</v>
      </c>
      <c r="M95" s="1"/>
      <c r="N95" s="150"/>
    </row>
    <row r="96" spans="1:14" ht="15" customHeight="1">
      <c r="A96" s="122" t="s">
        <v>115</v>
      </c>
      <c r="B96" s="458" t="s">
        <v>320</v>
      </c>
      <c r="C96" s="458"/>
      <c r="D96" s="458"/>
      <c r="E96" s="458"/>
      <c r="F96" s="458"/>
      <c r="G96" s="458"/>
      <c r="H96" s="458"/>
      <c r="I96" s="459"/>
      <c r="J96" s="454">
        <v>0.39800000000000002</v>
      </c>
      <c r="K96" s="455"/>
      <c r="L96" s="456">
        <f>ROUND(L95*J96,2)</f>
        <v>137.59</v>
      </c>
      <c r="M96" s="1"/>
      <c r="N96" s="150"/>
    </row>
    <row r="97" spans="1:14" ht="15" customHeight="1">
      <c r="A97" s="425" t="s">
        <v>234</v>
      </c>
      <c r="B97" s="425"/>
      <c r="C97" s="425"/>
      <c r="D97" s="425"/>
      <c r="E97" s="425"/>
      <c r="F97" s="425"/>
      <c r="G97" s="425"/>
      <c r="H97" s="425"/>
      <c r="I97" s="425"/>
      <c r="J97" s="425"/>
      <c r="K97" s="425"/>
      <c r="L97" s="457">
        <f>L95+L96</f>
        <v>483.29000000000008</v>
      </c>
      <c r="M97" s="1"/>
      <c r="N97" s="150"/>
    </row>
    <row r="98" spans="1:14" ht="18.75" customHeight="1">
      <c r="A98" s="402" t="s">
        <v>321</v>
      </c>
      <c r="B98" s="402"/>
      <c r="C98" s="402"/>
      <c r="D98" s="402"/>
      <c r="E98" s="402"/>
      <c r="F98" s="402"/>
      <c r="G98" s="402"/>
      <c r="H98" s="402"/>
      <c r="I98" s="402"/>
      <c r="J98" s="402"/>
      <c r="K98" s="402"/>
      <c r="L98" s="402"/>
      <c r="M98" s="1"/>
      <c r="N98" s="67"/>
    </row>
    <row r="99" spans="1:14" ht="18.75" customHeight="1">
      <c r="A99" s="109" t="s">
        <v>322</v>
      </c>
      <c r="B99" s="402" t="s">
        <v>323</v>
      </c>
      <c r="C99" s="402"/>
      <c r="D99" s="402"/>
      <c r="E99" s="402"/>
      <c r="F99" s="402"/>
      <c r="G99" s="402"/>
      <c r="H99" s="402"/>
      <c r="I99" s="402"/>
      <c r="J99" s="402"/>
      <c r="K99" s="402"/>
      <c r="L99" s="151" t="s">
        <v>249</v>
      </c>
      <c r="M99" s="1"/>
      <c r="N99" s="67"/>
    </row>
    <row r="100" spans="1:14" ht="15" customHeight="1">
      <c r="A100" s="73" t="s">
        <v>85</v>
      </c>
      <c r="B100" s="437" t="s">
        <v>324</v>
      </c>
      <c r="C100" s="437"/>
      <c r="D100" s="437"/>
      <c r="E100" s="437"/>
      <c r="F100" s="437"/>
      <c r="G100" s="437"/>
      <c r="H100" s="437"/>
      <c r="I100" s="437"/>
      <c r="J100" s="437"/>
      <c r="K100" s="437"/>
      <c r="L100" s="152"/>
      <c r="M100" s="1"/>
      <c r="N100" s="67"/>
    </row>
    <row r="101" spans="1:14" ht="15" customHeight="1">
      <c r="A101" s="425" t="s">
        <v>234</v>
      </c>
      <c r="B101" s="425"/>
      <c r="C101" s="425"/>
      <c r="D101" s="425"/>
      <c r="E101" s="425"/>
      <c r="F101" s="425"/>
      <c r="G101" s="425"/>
      <c r="H101" s="425"/>
      <c r="I101" s="425"/>
      <c r="J101" s="425"/>
      <c r="K101" s="425"/>
      <c r="L101" s="125">
        <f>L100</f>
        <v>0</v>
      </c>
    </row>
    <row r="102" spans="1:14" ht="18.75" customHeight="1">
      <c r="A102" s="438" t="s">
        <v>325</v>
      </c>
      <c r="B102" s="438"/>
      <c r="C102" s="438"/>
      <c r="D102" s="438"/>
      <c r="E102" s="438"/>
      <c r="F102" s="438"/>
      <c r="G102" s="438"/>
      <c r="H102" s="438"/>
      <c r="I102" s="438"/>
      <c r="J102" s="438"/>
      <c r="K102" s="438"/>
      <c r="L102" s="438"/>
    </row>
    <row r="103" spans="1:14" ht="18.75" customHeight="1">
      <c r="A103" s="120">
        <v>4</v>
      </c>
      <c r="B103" s="402" t="s">
        <v>326</v>
      </c>
      <c r="C103" s="402"/>
      <c r="D103" s="402"/>
      <c r="E103" s="402"/>
      <c r="F103" s="402"/>
      <c r="G103" s="402"/>
      <c r="H103" s="402"/>
      <c r="I103" s="402"/>
      <c r="J103" s="402"/>
      <c r="K103" s="402"/>
      <c r="L103" s="121" t="s">
        <v>249</v>
      </c>
    </row>
    <row r="104" spans="1:14" ht="15" customHeight="1">
      <c r="A104" s="122" t="s">
        <v>311</v>
      </c>
      <c r="B104" s="410" t="s">
        <v>312</v>
      </c>
      <c r="C104" s="410"/>
      <c r="D104" s="410"/>
      <c r="E104" s="410"/>
      <c r="F104" s="410"/>
      <c r="G104" s="410"/>
      <c r="H104" s="410"/>
      <c r="I104" s="410"/>
      <c r="J104" s="410"/>
      <c r="K104" s="410"/>
      <c r="L104" s="123">
        <f>L97</f>
        <v>483.29000000000008</v>
      </c>
    </row>
    <row r="105" spans="1:14" ht="15" customHeight="1">
      <c r="A105" s="122" t="s">
        <v>322</v>
      </c>
      <c r="B105" s="410" t="s">
        <v>323</v>
      </c>
      <c r="C105" s="410"/>
      <c r="D105" s="410"/>
      <c r="E105" s="410"/>
      <c r="F105" s="410"/>
      <c r="G105" s="410"/>
      <c r="H105" s="410"/>
      <c r="I105" s="410"/>
      <c r="J105" s="410"/>
      <c r="K105" s="410"/>
      <c r="L105" s="123">
        <f>L101</f>
        <v>0</v>
      </c>
    </row>
    <row r="106" spans="1:14" ht="15" customHeight="1">
      <c r="A106" s="425" t="s">
        <v>234</v>
      </c>
      <c r="B106" s="425"/>
      <c r="C106" s="425"/>
      <c r="D106" s="425"/>
      <c r="E106" s="425"/>
      <c r="F106" s="425"/>
      <c r="G106" s="425"/>
      <c r="H106" s="425"/>
      <c r="I106" s="425"/>
      <c r="J106" s="425"/>
      <c r="K106" s="425"/>
      <c r="L106" s="125">
        <f>SUM(L104:L105)</f>
        <v>483.29000000000008</v>
      </c>
    </row>
    <row r="107" spans="1:14" ht="18.75" customHeight="1">
      <c r="A107" s="402" t="s">
        <v>327</v>
      </c>
      <c r="B107" s="402"/>
      <c r="C107" s="402"/>
      <c r="D107" s="402"/>
      <c r="E107" s="402"/>
      <c r="F107" s="402"/>
      <c r="G107" s="402"/>
      <c r="H107" s="402"/>
      <c r="I107" s="402"/>
      <c r="J107" s="402"/>
      <c r="K107" s="402"/>
      <c r="L107" s="402"/>
    </row>
    <row r="108" spans="1:14" ht="18.75" customHeight="1">
      <c r="A108" s="120">
        <v>5</v>
      </c>
      <c r="B108" s="402" t="s">
        <v>328</v>
      </c>
      <c r="C108" s="402"/>
      <c r="D108" s="402"/>
      <c r="E108" s="402"/>
      <c r="F108" s="402"/>
      <c r="G108" s="402"/>
      <c r="H108" s="402"/>
      <c r="I108" s="402"/>
      <c r="J108" s="402"/>
      <c r="K108" s="402"/>
      <c r="L108" s="121" t="s">
        <v>249</v>
      </c>
    </row>
    <row r="109" spans="1:14" ht="15" customHeight="1">
      <c r="A109" s="122" t="s">
        <v>85</v>
      </c>
      <c r="B109" s="410" t="s">
        <v>13</v>
      </c>
      <c r="C109" s="410"/>
      <c r="D109" s="410"/>
      <c r="E109" s="410"/>
      <c r="F109" s="410"/>
      <c r="G109" s="410"/>
      <c r="H109" s="410"/>
      <c r="I109" s="410"/>
      <c r="J109" s="410"/>
      <c r="K109" s="410"/>
      <c r="L109" s="112">
        <f>Dados!B44*K28</f>
        <v>181.40083333333331</v>
      </c>
    </row>
    <row r="110" spans="1:14" ht="15" customHeight="1">
      <c r="A110" s="122" t="s">
        <v>89</v>
      </c>
      <c r="B110" s="410" t="s">
        <v>329</v>
      </c>
      <c r="C110" s="410"/>
      <c r="D110" s="410"/>
      <c r="E110" s="410"/>
      <c r="F110" s="410"/>
      <c r="G110" s="410"/>
      <c r="H110" s="410"/>
      <c r="I110" s="410"/>
      <c r="J110" s="410"/>
      <c r="K110" s="410"/>
      <c r="L110" s="112">
        <f>Dados!B46</f>
        <v>2.2556250000000002</v>
      </c>
    </row>
    <row r="111" spans="1:14" ht="15" customHeight="1">
      <c r="A111" s="122" t="s">
        <v>93</v>
      </c>
      <c r="B111" s="410" t="s">
        <v>330</v>
      </c>
      <c r="C111" s="410"/>
      <c r="D111" s="410"/>
      <c r="E111" s="410"/>
      <c r="F111" s="410"/>
      <c r="G111" s="410"/>
      <c r="H111" s="410"/>
      <c r="I111" s="410"/>
      <c r="J111" s="410"/>
      <c r="K111" s="410"/>
      <c r="L111" s="112">
        <f>Dados!B47</f>
        <v>0</v>
      </c>
    </row>
    <row r="112" spans="1:14" ht="15" customHeight="1">
      <c r="A112" s="425" t="s">
        <v>234</v>
      </c>
      <c r="B112" s="425"/>
      <c r="C112" s="425"/>
      <c r="D112" s="425"/>
      <c r="E112" s="425"/>
      <c r="F112" s="425"/>
      <c r="G112" s="425"/>
      <c r="H112" s="425"/>
      <c r="I112" s="425"/>
      <c r="J112" s="425"/>
      <c r="K112" s="425"/>
      <c r="L112" s="153">
        <f>SUM(L109:L111)</f>
        <v>183.65645833333332</v>
      </c>
    </row>
    <row r="113" spans="1:14" ht="18.75" customHeight="1">
      <c r="A113" s="430" t="s">
        <v>331</v>
      </c>
      <c r="B113" s="430"/>
      <c r="C113" s="430"/>
      <c r="D113" s="430"/>
      <c r="E113" s="430"/>
      <c r="F113" s="430"/>
      <c r="G113" s="430"/>
      <c r="H113" s="430"/>
      <c r="I113" s="430"/>
      <c r="J113" s="430"/>
      <c r="K113" s="430"/>
      <c r="L113" s="430"/>
    </row>
    <row r="114" spans="1:14" ht="18.75" customHeight="1">
      <c r="A114" s="120">
        <v>6</v>
      </c>
      <c r="B114" s="430" t="s">
        <v>332</v>
      </c>
      <c r="C114" s="430"/>
      <c r="D114" s="430"/>
      <c r="E114" s="430"/>
      <c r="F114" s="430"/>
      <c r="G114" s="430"/>
      <c r="H114" s="430"/>
      <c r="I114" s="430"/>
      <c r="J114" s="430"/>
      <c r="K114" s="97" t="s">
        <v>248</v>
      </c>
      <c r="L114" s="154" t="s">
        <v>249</v>
      </c>
    </row>
    <row r="115" spans="1:14" ht="15" customHeight="1">
      <c r="A115" s="439" t="s">
        <v>333</v>
      </c>
      <c r="B115" s="439"/>
      <c r="C115" s="439"/>
      <c r="D115" s="439"/>
      <c r="E115" s="439"/>
      <c r="F115" s="439"/>
      <c r="G115" s="439"/>
      <c r="H115" s="439"/>
      <c r="I115" s="439"/>
      <c r="J115" s="439"/>
      <c r="K115" s="155" t="s">
        <v>334</v>
      </c>
      <c r="L115" s="156">
        <f>SUM(L36+L75+L84+L106+L112)</f>
        <v>6282.8611043151514</v>
      </c>
    </row>
    <row r="116" spans="1:14" ht="15" customHeight="1">
      <c r="A116" s="122" t="s">
        <v>85</v>
      </c>
      <c r="B116" s="412" t="s">
        <v>335</v>
      </c>
      <c r="C116" s="412"/>
      <c r="D116" s="412"/>
      <c r="E116" s="412"/>
      <c r="F116" s="412"/>
      <c r="G116" s="412"/>
      <c r="H116" s="412"/>
      <c r="I116" s="412"/>
      <c r="J116" s="412"/>
      <c r="K116" s="157">
        <f>'Custos Indiretos Tributos Lucro'!D3</f>
        <v>0.06</v>
      </c>
      <c r="L116" s="123">
        <f>ROUND($K116*L115,2)</f>
        <v>376.97</v>
      </c>
    </row>
    <row r="117" spans="1:14" ht="15" customHeight="1">
      <c r="A117" s="439" t="s">
        <v>336</v>
      </c>
      <c r="B117" s="439"/>
      <c r="C117" s="439"/>
      <c r="D117" s="439"/>
      <c r="E117" s="439"/>
      <c r="F117" s="439"/>
      <c r="G117" s="439"/>
      <c r="H117" s="439"/>
      <c r="I117" s="439"/>
      <c r="J117" s="439"/>
      <c r="K117" s="155" t="s">
        <v>334</v>
      </c>
      <c r="L117" s="156">
        <f>SUM(L36+L75+L84+L106+L112+L116)</f>
        <v>6659.8311043151516</v>
      </c>
      <c r="M117" s="1"/>
      <c r="N117" s="67"/>
    </row>
    <row r="118" spans="1:14" ht="15" customHeight="1">
      <c r="A118" s="122" t="s">
        <v>89</v>
      </c>
      <c r="B118" s="412" t="s">
        <v>57</v>
      </c>
      <c r="C118" s="412"/>
      <c r="D118" s="412"/>
      <c r="E118" s="412"/>
      <c r="F118" s="412"/>
      <c r="G118" s="412"/>
      <c r="H118" s="412"/>
      <c r="I118" s="412"/>
      <c r="J118" s="412"/>
      <c r="K118" s="157">
        <f>'Custos Indiretos Tributos Lucro'!D4</f>
        <v>6.7900000000000002E-2</v>
      </c>
      <c r="L118" s="123">
        <f>ROUND($K118*L117,2)</f>
        <v>452.2</v>
      </c>
      <c r="M118" s="1"/>
      <c r="N118" s="67"/>
    </row>
    <row r="119" spans="1:14" ht="15" customHeight="1">
      <c r="A119" s="439" t="s">
        <v>337</v>
      </c>
      <c r="B119" s="439"/>
      <c r="C119" s="439"/>
      <c r="D119" s="439"/>
      <c r="E119" s="439"/>
      <c r="F119" s="439"/>
      <c r="G119" s="439"/>
      <c r="H119" s="439"/>
      <c r="I119" s="439"/>
      <c r="J119" s="439"/>
      <c r="K119" s="158" t="s">
        <v>334</v>
      </c>
      <c r="L119" s="156">
        <f>SUM(L36+L75+L84+L106+L112+L116+L118)</f>
        <v>7112.0311043151514</v>
      </c>
      <c r="M119" s="1"/>
      <c r="N119" s="67"/>
    </row>
    <row r="120" spans="1:14" ht="15" customHeight="1">
      <c r="A120" s="440" t="s">
        <v>93</v>
      </c>
      <c r="B120" s="412" t="s">
        <v>338</v>
      </c>
      <c r="C120" s="412"/>
      <c r="D120" s="412"/>
      <c r="E120" s="412"/>
      <c r="F120" s="412"/>
      <c r="G120" s="412"/>
      <c r="H120" s="412"/>
      <c r="I120" s="412"/>
      <c r="J120" s="412"/>
      <c r="K120" s="130" t="s">
        <v>334</v>
      </c>
      <c r="L120" s="123" t="s">
        <v>334</v>
      </c>
      <c r="M120" s="1"/>
      <c r="N120" s="67"/>
    </row>
    <row r="121" spans="1:14" ht="15" customHeight="1">
      <c r="A121" s="440"/>
      <c r="B121" s="412" t="s">
        <v>339</v>
      </c>
      <c r="C121" s="412"/>
      <c r="D121" s="412"/>
      <c r="E121" s="412"/>
      <c r="F121" s="412"/>
      <c r="G121" s="412"/>
      <c r="H121" s="412"/>
      <c r="I121" s="412"/>
      <c r="J121" s="412"/>
      <c r="K121" s="130" t="s">
        <v>334</v>
      </c>
      <c r="L121" s="123" t="s">
        <v>334</v>
      </c>
      <c r="M121" s="1"/>
      <c r="N121" s="67"/>
    </row>
    <row r="122" spans="1:14" ht="84.75" customHeight="1">
      <c r="A122" s="440"/>
      <c r="B122" s="410" t="s">
        <v>340</v>
      </c>
      <c r="C122" s="410"/>
      <c r="D122" s="410"/>
      <c r="E122" s="410"/>
      <c r="F122" s="410"/>
      <c r="G122" s="410"/>
      <c r="H122" s="410"/>
      <c r="I122" s="410"/>
      <c r="J122" s="410"/>
      <c r="K122" s="157">
        <f>'Custos Indiretos Tributos Lucro'!D6</f>
        <v>7.5999999999999998E-2</v>
      </c>
      <c r="L122" s="123">
        <f>ROUND((L119/(1-$K$129))*$K122,2)</f>
        <v>623.07000000000005</v>
      </c>
      <c r="M122" s="1"/>
      <c r="N122" s="441" t="s">
        <v>341</v>
      </c>
    </row>
    <row r="123" spans="1:14" ht="84.75" customHeight="1">
      <c r="A123" s="440"/>
      <c r="B123" s="410" t="s">
        <v>342</v>
      </c>
      <c r="C123" s="410"/>
      <c r="D123" s="410"/>
      <c r="E123" s="410"/>
      <c r="F123" s="410"/>
      <c r="G123" s="410"/>
      <c r="H123" s="410"/>
      <c r="I123" s="410"/>
      <c r="J123" s="410"/>
      <c r="K123" s="157">
        <f>'Custos Indiretos Tributos Lucro'!D5</f>
        <v>1.6500000000000001E-2</v>
      </c>
      <c r="L123" s="123">
        <f>ROUND((L119/(1-$K$129))*$K123,2)</f>
        <v>135.27000000000001</v>
      </c>
      <c r="M123" s="1"/>
      <c r="N123" s="441"/>
    </row>
    <row r="124" spans="1:14" ht="15" customHeight="1">
      <c r="A124" s="440"/>
      <c r="B124" s="442" t="s">
        <v>343</v>
      </c>
      <c r="C124" s="442"/>
      <c r="D124" s="442"/>
      <c r="E124" s="442"/>
      <c r="F124" s="442"/>
      <c r="G124" s="442"/>
      <c r="H124" s="442"/>
      <c r="I124" s="442"/>
      <c r="J124" s="442"/>
      <c r="K124" s="159" t="s">
        <v>334</v>
      </c>
      <c r="L124" s="123" t="s">
        <v>334</v>
      </c>
      <c r="M124" s="1"/>
      <c r="N124" s="67"/>
    </row>
    <row r="125" spans="1:14" ht="15" customHeight="1">
      <c r="A125" s="440"/>
      <c r="B125" s="410" t="s">
        <v>344</v>
      </c>
      <c r="C125" s="410"/>
      <c r="D125" s="410"/>
      <c r="E125" s="410"/>
      <c r="F125" s="410"/>
      <c r="G125" s="410"/>
      <c r="H125" s="410"/>
      <c r="I125" s="410"/>
      <c r="J125" s="410"/>
      <c r="K125" s="159" t="s">
        <v>334</v>
      </c>
      <c r="L125" s="123" t="s">
        <v>334</v>
      </c>
      <c r="M125" s="1"/>
      <c r="N125" s="67"/>
    </row>
    <row r="126" spans="1:14" ht="15" customHeight="1">
      <c r="A126" s="440"/>
      <c r="B126" s="410" t="s">
        <v>345</v>
      </c>
      <c r="C126" s="410"/>
      <c r="D126" s="410"/>
      <c r="E126" s="410"/>
      <c r="F126" s="410"/>
      <c r="G126" s="410"/>
      <c r="H126" s="410"/>
      <c r="I126" s="410"/>
      <c r="J126" s="410"/>
      <c r="K126" s="159" t="s">
        <v>334</v>
      </c>
      <c r="L126" s="123" t="s">
        <v>334</v>
      </c>
      <c r="M126" s="1"/>
      <c r="N126" s="67"/>
    </row>
    <row r="127" spans="1:14" ht="15" customHeight="1">
      <c r="A127" s="440"/>
      <c r="B127" s="410" t="s">
        <v>346</v>
      </c>
      <c r="C127" s="410"/>
      <c r="D127" s="410"/>
      <c r="E127" s="410"/>
      <c r="F127" s="410"/>
      <c r="G127" s="410"/>
      <c r="H127" s="410"/>
      <c r="I127" s="410"/>
      <c r="J127" s="410"/>
      <c r="K127" s="157">
        <f>'Custos Indiretos Tributos Lucro'!D7</f>
        <v>0.04</v>
      </c>
      <c r="L127" s="123">
        <f>ROUND((L119/(1-$K$129))*$K127,2)</f>
        <v>327.93</v>
      </c>
      <c r="M127" s="1"/>
      <c r="N127" s="67"/>
    </row>
    <row r="128" spans="1:14" ht="30" customHeight="1">
      <c r="A128" s="425" t="s">
        <v>234</v>
      </c>
      <c r="B128" s="425"/>
      <c r="C128" s="425"/>
      <c r="D128" s="425"/>
      <c r="E128" s="425"/>
      <c r="F128" s="425"/>
      <c r="G128" s="425"/>
      <c r="H128" s="425"/>
      <c r="I128" s="425"/>
      <c r="J128" s="425"/>
      <c r="K128" s="425"/>
      <c r="L128" s="125">
        <f>SUM(L116+L118+L122+L123+L127)</f>
        <v>1915.4400000000003</v>
      </c>
      <c r="M128" s="1"/>
      <c r="N128" s="160" t="s">
        <v>347</v>
      </c>
    </row>
    <row r="129" spans="1:14" ht="15" customHeight="1">
      <c r="A129" s="435" t="s">
        <v>348</v>
      </c>
      <c r="B129" s="435"/>
      <c r="C129" s="435"/>
      <c r="D129" s="435"/>
      <c r="E129" s="435"/>
      <c r="F129" s="435"/>
      <c r="G129" s="435"/>
      <c r="H129" s="435"/>
      <c r="I129" s="435"/>
      <c r="J129" s="435"/>
      <c r="K129" s="161">
        <f>SUM(K122:K127)</f>
        <v>0.13250000000000001</v>
      </c>
      <c r="L129" s="162">
        <f>SUM(L122:L127)</f>
        <v>1086.27</v>
      </c>
      <c r="M129" s="1"/>
      <c r="N129" s="67"/>
    </row>
    <row r="130" spans="1:14" ht="32.25" customHeight="1">
      <c r="A130" s="410" t="s">
        <v>349</v>
      </c>
      <c r="B130" s="410"/>
      <c r="C130" s="410"/>
      <c r="D130" s="410"/>
      <c r="E130" s="410"/>
      <c r="F130" s="410"/>
      <c r="G130" s="410"/>
      <c r="H130" s="410"/>
      <c r="I130" s="410"/>
      <c r="J130" s="410"/>
      <c r="K130" s="410"/>
      <c r="L130" s="410"/>
      <c r="M130" s="1"/>
      <c r="N130" s="67"/>
    </row>
    <row r="131" spans="1:14" ht="18.75" customHeight="1">
      <c r="A131" s="402" t="s">
        <v>350</v>
      </c>
      <c r="B131" s="402"/>
      <c r="C131" s="402"/>
      <c r="D131" s="402"/>
      <c r="E131" s="402"/>
      <c r="F131" s="402"/>
      <c r="G131" s="402"/>
      <c r="H131" s="402"/>
      <c r="I131" s="402"/>
      <c r="J131" s="402"/>
      <c r="K131" s="402"/>
      <c r="L131" s="129" t="s">
        <v>249</v>
      </c>
      <c r="M131" s="1"/>
      <c r="N131" s="67"/>
    </row>
    <row r="132" spans="1:14" ht="15" customHeight="1">
      <c r="A132" s="163" t="s">
        <v>85</v>
      </c>
      <c r="B132" s="410" t="s">
        <v>351</v>
      </c>
      <c r="C132" s="410"/>
      <c r="D132" s="410"/>
      <c r="E132" s="410"/>
      <c r="F132" s="410"/>
      <c r="G132" s="410"/>
      <c r="H132" s="410"/>
      <c r="I132" s="410"/>
      <c r="J132" s="410"/>
      <c r="K132" s="410"/>
      <c r="L132" s="164">
        <f>L36</f>
        <v>2910.8454545454547</v>
      </c>
      <c r="M132" s="1"/>
      <c r="N132" s="67"/>
    </row>
    <row r="133" spans="1:14" ht="15" customHeight="1">
      <c r="A133" s="163" t="s">
        <v>89</v>
      </c>
      <c r="B133" s="410" t="s">
        <v>352</v>
      </c>
      <c r="C133" s="410"/>
      <c r="D133" s="410"/>
      <c r="E133" s="410"/>
      <c r="F133" s="410"/>
      <c r="G133" s="410"/>
      <c r="H133" s="410"/>
      <c r="I133" s="410"/>
      <c r="J133" s="410"/>
      <c r="K133" s="410"/>
      <c r="L133" s="164">
        <f>L75</f>
        <v>2496.3991914363637</v>
      </c>
    </row>
    <row r="134" spans="1:14" ht="15" customHeight="1">
      <c r="A134" s="163" t="s">
        <v>93</v>
      </c>
      <c r="B134" s="410" t="s">
        <v>296</v>
      </c>
      <c r="C134" s="410"/>
      <c r="D134" s="410"/>
      <c r="E134" s="410"/>
      <c r="F134" s="410"/>
      <c r="G134" s="410"/>
      <c r="H134" s="410"/>
      <c r="I134" s="410"/>
      <c r="J134" s="410"/>
      <c r="K134" s="410"/>
      <c r="L134" s="164">
        <f>L84</f>
        <v>208.67000000000002</v>
      </c>
    </row>
    <row r="135" spans="1:14" ht="15" customHeight="1">
      <c r="A135" s="163" t="s">
        <v>107</v>
      </c>
      <c r="B135" s="410" t="s">
        <v>353</v>
      </c>
      <c r="C135" s="410"/>
      <c r="D135" s="410"/>
      <c r="E135" s="410"/>
      <c r="F135" s="410"/>
      <c r="G135" s="410"/>
      <c r="H135" s="410"/>
      <c r="I135" s="410"/>
      <c r="J135" s="410"/>
      <c r="K135" s="410"/>
      <c r="L135" s="164">
        <f>L106</f>
        <v>483.29000000000008</v>
      </c>
    </row>
    <row r="136" spans="1:14" ht="15" customHeight="1">
      <c r="A136" s="163" t="s">
        <v>109</v>
      </c>
      <c r="B136" s="410" t="s">
        <v>354</v>
      </c>
      <c r="C136" s="410"/>
      <c r="D136" s="410"/>
      <c r="E136" s="410"/>
      <c r="F136" s="410"/>
      <c r="G136" s="410"/>
      <c r="H136" s="410"/>
      <c r="I136" s="410"/>
      <c r="J136" s="410"/>
      <c r="K136" s="410"/>
      <c r="L136" s="164">
        <f>L112</f>
        <v>183.65645833333332</v>
      </c>
    </row>
    <row r="137" spans="1:14" ht="15" customHeight="1">
      <c r="A137" s="444" t="s">
        <v>355</v>
      </c>
      <c r="B137" s="444"/>
      <c r="C137" s="444"/>
      <c r="D137" s="444"/>
      <c r="E137" s="444"/>
      <c r="F137" s="444"/>
      <c r="G137" s="444"/>
      <c r="H137" s="444"/>
      <c r="I137" s="444"/>
      <c r="J137" s="444"/>
      <c r="K137" s="444"/>
      <c r="L137" s="153">
        <f>SUM(L132:L136)</f>
        <v>6282.8611043151514</v>
      </c>
    </row>
    <row r="138" spans="1:14" ht="15" customHeight="1">
      <c r="A138" s="163" t="s">
        <v>112</v>
      </c>
      <c r="B138" s="410" t="s">
        <v>356</v>
      </c>
      <c r="C138" s="410"/>
      <c r="D138" s="410"/>
      <c r="E138" s="410"/>
      <c r="F138" s="410"/>
      <c r="G138" s="410"/>
      <c r="H138" s="410"/>
      <c r="I138" s="410"/>
      <c r="J138" s="410"/>
      <c r="K138" s="410"/>
      <c r="L138" s="164">
        <f>L128</f>
        <v>1915.4400000000003</v>
      </c>
    </row>
    <row r="139" spans="1:14" ht="15" customHeight="1">
      <c r="A139" s="444" t="s">
        <v>357</v>
      </c>
      <c r="B139" s="444"/>
      <c r="C139" s="444"/>
      <c r="D139" s="444"/>
      <c r="E139" s="444"/>
      <c r="F139" s="444"/>
      <c r="G139" s="444"/>
      <c r="H139" s="444"/>
      <c r="I139" s="444"/>
      <c r="J139" s="444"/>
      <c r="K139" s="444"/>
      <c r="L139" s="153">
        <f>SUM(L137:L138)</f>
        <v>8198.301104315151</v>
      </c>
    </row>
    <row r="140" spans="1:14" ht="18.75" customHeight="1">
      <c r="A140" s="445" t="s">
        <v>358</v>
      </c>
      <c r="B140" s="445"/>
      <c r="C140" s="445"/>
      <c r="D140" s="445"/>
      <c r="E140" s="445"/>
      <c r="F140" s="445"/>
      <c r="G140" s="445"/>
      <c r="H140" s="445"/>
      <c r="I140" s="445"/>
      <c r="J140" s="445"/>
      <c r="K140" s="445"/>
      <c r="L140" s="445"/>
    </row>
    <row r="141" spans="1:14" ht="18.75" customHeight="1">
      <c r="A141" s="445" t="s">
        <v>359</v>
      </c>
      <c r="B141" s="445"/>
      <c r="C141" s="445"/>
      <c r="D141" s="445"/>
      <c r="E141" s="445"/>
      <c r="F141" s="445"/>
      <c r="G141" s="445"/>
      <c r="H141" s="445"/>
      <c r="I141" s="445"/>
      <c r="J141" s="445"/>
      <c r="K141" s="445"/>
      <c r="L141" s="445"/>
    </row>
    <row r="142" spans="1:14" ht="18.75" customHeight="1">
      <c r="A142" s="403" t="s">
        <v>360</v>
      </c>
      <c r="B142" s="403"/>
      <c r="C142" s="403"/>
      <c r="D142" s="403" t="s">
        <v>361</v>
      </c>
      <c r="E142" s="403"/>
      <c r="F142" s="403"/>
      <c r="G142" s="403" t="s">
        <v>362</v>
      </c>
      <c r="H142" s="403"/>
      <c r="I142" s="403"/>
      <c r="J142" s="403" t="s">
        <v>363</v>
      </c>
      <c r="K142" s="403"/>
      <c r="L142" s="403"/>
    </row>
    <row r="143" spans="1:14" ht="14.25" customHeight="1">
      <c r="A143" s="414" t="str">
        <f>A12</f>
        <v>Técnico em Segurança do Trabalho</v>
      </c>
      <c r="B143" s="414"/>
      <c r="C143" s="414"/>
      <c r="D143" s="443">
        <f>L139</f>
        <v>8198.301104315151</v>
      </c>
      <c r="E143" s="443"/>
      <c r="F143" s="443"/>
      <c r="G143" s="450">
        <f>D12</f>
        <v>2</v>
      </c>
      <c r="H143" s="450"/>
      <c r="I143" s="450"/>
      <c r="J143" s="443">
        <f>ROUND(D143*G143,2)</f>
        <v>16396.599999999999</v>
      </c>
      <c r="K143" s="443"/>
      <c r="L143" s="443"/>
    </row>
    <row r="144" spans="1:14" customFormat="1" ht="15" customHeight="1">
      <c r="A144" s="446" t="s">
        <v>364</v>
      </c>
      <c r="B144" s="446"/>
      <c r="C144" s="446"/>
      <c r="D144" s="446"/>
      <c r="E144" s="446"/>
      <c r="F144" s="446"/>
      <c r="G144" s="446"/>
      <c r="H144" s="446"/>
      <c r="I144" s="446"/>
      <c r="J144" s="447">
        <f>J143</f>
        <v>16396.599999999999</v>
      </c>
      <c r="K144" s="447"/>
      <c r="L144" s="447"/>
    </row>
    <row r="145" spans="1:12" customFormat="1" ht="15" customHeight="1">
      <c r="A145" s="446" t="s">
        <v>365</v>
      </c>
      <c r="B145" s="446"/>
      <c r="C145" s="446"/>
      <c r="D145" s="446"/>
      <c r="E145" s="446"/>
      <c r="F145" s="446"/>
      <c r="G145" s="446"/>
      <c r="H145" s="446"/>
      <c r="I145" s="446"/>
      <c r="J145" s="448">
        <f>D8</f>
        <v>12</v>
      </c>
      <c r="K145" s="448"/>
      <c r="L145" s="448"/>
    </row>
    <row r="146" spans="1:12" customFormat="1" ht="18.75" customHeight="1">
      <c r="A146" s="435" t="s">
        <v>366</v>
      </c>
      <c r="B146" s="435"/>
      <c r="C146" s="435"/>
      <c r="D146" s="435"/>
      <c r="E146" s="435"/>
      <c r="F146" s="435"/>
      <c r="G146" s="435"/>
      <c r="H146" s="435"/>
      <c r="I146" s="435"/>
      <c r="J146" s="449">
        <f>ROUND(J144*J145,2)</f>
        <v>196759.2</v>
      </c>
      <c r="K146" s="449"/>
      <c r="L146" s="449"/>
    </row>
    <row r="154" spans="1:12" customFormat="1">
      <c r="A154" s="463"/>
      <c r="B154" s="463"/>
      <c r="C154" s="463"/>
      <c r="D154" s="463"/>
      <c r="E154" s="463"/>
      <c r="F154" s="463"/>
      <c r="G154" s="463"/>
      <c r="H154" s="463"/>
      <c r="I154" s="463"/>
      <c r="J154" s="463"/>
      <c r="K154" s="463"/>
    </row>
    <row r="155" spans="1:12" customFormat="1">
      <c r="A155" s="463"/>
      <c r="B155" s="463"/>
      <c r="C155" s="463"/>
      <c r="D155" s="165"/>
      <c r="E155" s="165"/>
      <c r="F155" s="463"/>
      <c r="G155" s="463"/>
      <c r="H155" s="463"/>
      <c r="I155" s="463"/>
      <c r="J155" s="463"/>
      <c r="K155" s="463"/>
    </row>
    <row r="156" spans="1:12" customFormat="1">
      <c r="A156" s="463"/>
      <c r="B156" s="463"/>
      <c r="C156" s="463"/>
      <c r="D156" s="77"/>
      <c r="E156" s="77"/>
      <c r="F156" s="463"/>
      <c r="G156" s="463"/>
      <c r="H156" s="463"/>
      <c r="I156" s="463"/>
      <c r="J156" s="463"/>
      <c r="K156" s="463"/>
    </row>
    <row r="157" spans="1:12" customFormat="1">
      <c r="A157" s="463"/>
      <c r="B157" s="463"/>
      <c r="C157" s="463"/>
      <c r="D157" s="77"/>
      <c r="E157" s="77"/>
      <c r="F157" s="463"/>
      <c r="G157" s="463"/>
      <c r="H157" s="463"/>
      <c r="I157" s="463"/>
      <c r="J157" s="463"/>
      <c r="K157" s="463"/>
    </row>
    <row r="158" spans="1:12" customFormat="1">
      <c r="A158" s="463"/>
      <c r="B158" s="463"/>
      <c r="C158" s="463"/>
      <c r="D158" s="77"/>
      <c r="E158" s="77"/>
      <c r="F158" s="463"/>
      <c r="G158" s="463"/>
      <c r="H158" s="463"/>
      <c r="I158" s="463"/>
      <c r="J158" s="463"/>
      <c r="K158" s="463"/>
    </row>
    <row r="159" spans="1:12" customFormat="1">
      <c r="A159" s="463"/>
      <c r="B159" s="463"/>
      <c r="C159" s="463"/>
      <c r="D159" s="77"/>
      <c r="E159" s="77"/>
      <c r="F159" s="463"/>
      <c r="G159" s="463"/>
      <c r="H159" s="463"/>
      <c r="I159" s="463"/>
      <c r="J159" s="463"/>
      <c r="K159" s="463"/>
    </row>
    <row r="160" spans="1:12" customFormat="1">
      <c r="A160" s="463"/>
      <c r="B160" s="463"/>
      <c r="C160" s="463"/>
      <c r="D160" s="463"/>
      <c r="E160" s="463"/>
      <c r="F160" s="463"/>
      <c r="G160" s="463"/>
      <c r="H160" s="463"/>
      <c r="I160" s="463"/>
      <c r="J160" s="463"/>
      <c r="K160" s="463"/>
    </row>
  </sheetData>
  <mergeCells count="190">
    <mergeCell ref="B26:J26"/>
    <mergeCell ref="K26:L26"/>
    <mergeCell ref="B65:K65"/>
    <mergeCell ref="A160:K160"/>
    <mergeCell ref="A154:K154"/>
    <mergeCell ref="A155:C155"/>
    <mergeCell ref="F155:K159"/>
    <mergeCell ref="A156:C156"/>
    <mergeCell ref="A157:C157"/>
    <mergeCell ref="A158:C158"/>
    <mergeCell ref="A159:C159"/>
    <mergeCell ref="A144:I144"/>
    <mergeCell ref="J144:L144"/>
    <mergeCell ref="A145:I145"/>
    <mergeCell ref="J145:L145"/>
    <mergeCell ref="A146:I146"/>
    <mergeCell ref="J146:L146"/>
    <mergeCell ref="A142:C142"/>
    <mergeCell ref="D142:F142"/>
    <mergeCell ref="G142:I142"/>
    <mergeCell ref="J142:L142"/>
    <mergeCell ref="A143:C143"/>
    <mergeCell ref="D143:F143"/>
    <mergeCell ref="G143:I143"/>
    <mergeCell ref="J143:L143"/>
    <mergeCell ref="A137:K137"/>
    <mergeCell ref="B138:K138"/>
    <mergeCell ref="A139:K139"/>
    <mergeCell ref="A140:L140"/>
    <mergeCell ref="A141:L141"/>
    <mergeCell ref="A131:K131"/>
    <mergeCell ref="B132:K132"/>
    <mergeCell ref="B133:K133"/>
    <mergeCell ref="B134:K134"/>
    <mergeCell ref="B135:K135"/>
    <mergeCell ref="B136:K136"/>
    <mergeCell ref="A128:K128"/>
    <mergeCell ref="A129:J129"/>
    <mergeCell ref="A130:L130"/>
    <mergeCell ref="N122:N123"/>
    <mergeCell ref="B123:J123"/>
    <mergeCell ref="B124:J124"/>
    <mergeCell ref="B125:J125"/>
    <mergeCell ref="B126:J126"/>
    <mergeCell ref="B127:J127"/>
    <mergeCell ref="A115:J115"/>
    <mergeCell ref="B116:J116"/>
    <mergeCell ref="A117:J117"/>
    <mergeCell ref="B118:J118"/>
    <mergeCell ref="A119:J119"/>
    <mergeCell ref="A120:A127"/>
    <mergeCell ref="B120:J120"/>
    <mergeCell ref="B121:J121"/>
    <mergeCell ref="B122:J122"/>
    <mergeCell ref="B111:K111"/>
    <mergeCell ref="A112:K112"/>
    <mergeCell ref="A113:L113"/>
    <mergeCell ref="B114:J114"/>
    <mergeCell ref="A107:L107"/>
    <mergeCell ref="B108:K108"/>
    <mergeCell ref="B109:K109"/>
    <mergeCell ref="B110:K110"/>
    <mergeCell ref="A102:L102"/>
    <mergeCell ref="B103:K103"/>
    <mergeCell ref="B104:K104"/>
    <mergeCell ref="B105:K105"/>
    <mergeCell ref="A106:K106"/>
    <mergeCell ref="A95:K95"/>
    <mergeCell ref="A98:L98"/>
    <mergeCell ref="B99:K99"/>
    <mergeCell ref="B100:K100"/>
    <mergeCell ref="A101:K101"/>
    <mergeCell ref="B89:K89"/>
    <mergeCell ref="B90:K90"/>
    <mergeCell ref="B91:K91"/>
    <mergeCell ref="B92:K92"/>
    <mergeCell ref="B93:K93"/>
    <mergeCell ref="B94:K94"/>
    <mergeCell ref="B96:I96"/>
    <mergeCell ref="J96:K96"/>
    <mergeCell ref="A97:K97"/>
    <mergeCell ref="A85:L85"/>
    <mergeCell ref="A86:L86"/>
    <mergeCell ref="A87:L87"/>
    <mergeCell ref="B88:K88"/>
    <mergeCell ref="B79:K79"/>
    <mergeCell ref="B80:K80"/>
    <mergeCell ref="B81:K81"/>
    <mergeCell ref="B82:K82"/>
    <mergeCell ref="B83:K83"/>
    <mergeCell ref="A84:K84"/>
    <mergeCell ref="B74:K74"/>
    <mergeCell ref="A75:K75"/>
    <mergeCell ref="B56:J56"/>
    <mergeCell ref="A57:J57"/>
    <mergeCell ref="A76:L76"/>
    <mergeCell ref="B77:K77"/>
    <mergeCell ref="B78:K78"/>
    <mergeCell ref="A69:L69"/>
    <mergeCell ref="A70:L70"/>
    <mergeCell ref="B71:K71"/>
    <mergeCell ref="B72:K72"/>
    <mergeCell ref="B73:K73"/>
    <mergeCell ref="B63:K63"/>
    <mergeCell ref="B64:K64"/>
    <mergeCell ref="B67:K67"/>
    <mergeCell ref="A39:L39"/>
    <mergeCell ref="B40:K40"/>
    <mergeCell ref="A68:L68"/>
    <mergeCell ref="A58:L58"/>
    <mergeCell ref="A59:L59"/>
    <mergeCell ref="A60:L60"/>
    <mergeCell ref="A61:L61"/>
    <mergeCell ref="B62:K62"/>
    <mergeCell ref="B66:K66"/>
    <mergeCell ref="B33:J33"/>
    <mergeCell ref="A34:K34"/>
    <mergeCell ref="B35:J35"/>
    <mergeCell ref="N49:N55"/>
    <mergeCell ref="B50:J50"/>
    <mergeCell ref="B51:D51"/>
    <mergeCell ref="F51:G51"/>
    <mergeCell ref="I51:J51"/>
    <mergeCell ref="B41:K41"/>
    <mergeCell ref="B42:K42"/>
    <mergeCell ref="A43:K43"/>
    <mergeCell ref="A44:L44"/>
    <mergeCell ref="A45:L45"/>
    <mergeCell ref="B52:J52"/>
    <mergeCell ref="B53:J53"/>
    <mergeCell ref="B54:J54"/>
    <mergeCell ref="B55:J55"/>
    <mergeCell ref="A46:L46"/>
    <mergeCell ref="A47:L47"/>
    <mergeCell ref="B48:J48"/>
    <mergeCell ref="B49:J49"/>
    <mergeCell ref="A36:K36"/>
    <mergeCell ref="A37:L37"/>
    <mergeCell ref="A38:L38"/>
    <mergeCell ref="B29:J29"/>
    <mergeCell ref="K29:L29"/>
    <mergeCell ref="A30:L30"/>
    <mergeCell ref="B31:J31"/>
    <mergeCell ref="B32:J32"/>
    <mergeCell ref="B27:J27"/>
    <mergeCell ref="K27:L27"/>
    <mergeCell ref="B28:J28"/>
    <mergeCell ref="K28:L28"/>
    <mergeCell ref="B23:J23"/>
    <mergeCell ref="K23:L23"/>
    <mergeCell ref="B24:J24"/>
    <mergeCell ref="K24:L24"/>
    <mergeCell ref="B25:J25"/>
    <mergeCell ref="K25:L25"/>
    <mergeCell ref="B22:J22"/>
    <mergeCell ref="K22:L22"/>
    <mergeCell ref="A16:B16"/>
    <mergeCell ref="A17:C17"/>
    <mergeCell ref="D17:L17"/>
    <mergeCell ref="A18:L18"/>
    <mergeCell ref="A19:L19"/>
    <mergeCell ref="A11:C11"/>
    <mergeCell ref="A12:C12"/>
    <mergeCell ref="A13:C13"/>
    <mergeCell ref="A14:C14"/>
    <mergeCell ref="A15:C15"/>
    <mergeCell ref="B20:J20"/>
    <mergeCell ref="K20:L20"/>
    <mergeCell ref="B21:J21"/>
    <mergeCell ref="K21:L21"/>
    <mergeCell ref="A9:L9"/>
    <mergeCell ref="A10:C10"/>
    <mergeCell ref="D10:F10"/>
    <mergeCell ref="G10:I10"/>
    <mergeCell ref="J10:L10"/>
    <mergeCell ref="A5:C5"/>
    <mergeCell ref="D5:E5"/>
    <mergeCell ref="A6:C6"/>
    <mergeCell ref="D6:E6"/>
    <mergeCell ref="A7:C7"/>
    <mergeCell ref="D7:E7"/>
    <mergeCell ref="A1:L1"/>
    <mergeCell ref="A2:C2"/>
    <mergeCell ref="D2:E2"/>
    <mergeCell ref="A3:C3"/>
    <mergeCell ref="D3:E3"/>
    <mergeCell ref="A4:C4"/>
    <mergeCell ref="D4:E4"/>
    <mergeCell ref="A8:C8"/>
    <mergeCell ref="D8:E8"/>
  </mergeCells>
  <pageMargins left="0.78740157480314965" right="0.78740157480314965" top="0.98425196850393704" bottom="0.78740157480314965" header="0.59055118110236227" footer="0.39370078740157483"/>
  <pageSetup paperSize="9" scale="45" fitToWidth="0"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13"/>
  <sheetViews>
    <sheetView zoomScale="85" zoomScaleNormal="85" workbookViewId="0">
      <selection activeCell="C6" sqref="C6"/>
    </sheetView>
  </sheetViews>
  <sheetFormatPr defaultColWidth="9" defaultRowHeight="15" customHeight="1"/>
  <cols>
    <col min="1" max="1" width="28.75" style="72" bestFit="1" customWidth="1"/>
    <col min="2" max="2" width="17.125" style="68" bestFit="1" customWidth="1"/>
    <col min="3" max="3" width="18.25" style="71" customWidth="1"/>
    <col min="4" max="7" width="8" style="71" customWidth="1"/>
    <col min="8" max="8" width="9" style="71" customWidth="1"/>
    <col min="9" max="16384" width="9" style="71"/>
  </cols>
  <sheetData>
    <row r="1" spans="1:3" s="68" customFormat="1" ht="18" customHeight="1">
      <c r="A1" s="451" t="s">
        <v>34</v>
      </c>
      <c r="B1" s="452"/>
      <c r="C1" s="452"/>
    </row>
    <row r="2" spans="1:3" s="69" customFormat="1" ht="84.75" customHeight="1">
      <c r="A2" s="453" t="s">
        <v>229</v>
      </c>
      <c r="B2" s="453"/>
      <c r="C2" s="168" t="str">
        <f>Dados!B11</f>
        <v>1.1 - Téc. Seg. Trabalho - 220h</v>
      </c>
    </row>
    <row r="3" spans="1:3" s="69" customFormat="1" ht="21">
      <c r="A3" s="169" t="s">
        <v>367</v>
      </c>
      <c r="B3" s="170"/>
      <c r="C3" s="171">
        <f>'Tec. Seg. Trabalho'!L139</f>
        <v>8198.301104315151</v>
      </c>
    </row>
    <row r="4" spans="1:3" s="69" customFormat="1" ht="21">
      <c r="A4" s="169" t="s">
        <v>368</v>
      </c>
      <c r="B4" s="291">
        <f>SUM(C4:C4)</f>
        <v>2</v>
      </c>
      <c r="C4" s="178">
        <f>Dados!B14</f>
        <v>2</v>
      </c>
    </row>
    <row r="5" spans="1:3" s="69" customFormat="1" ht="21">
      <c r="A5" s="169" t="s">
        <v>369</v>
      </c>
      <c r="B5" s="172">
        <v>1</v>
      </c>
      <c r="C5" s="173">
        <f>C4*B5</f>
        <v>2</v>
      </c>
    </row>
    <row r="6" spans="1:3" s="70" customFormat="1" ht="21">
      <c r="A6" s="174" t="s">
        <v>370</v>
      </c>
      <c r="B6" s="175">
        <f>SUM(C6:C6)</f>
        <v>16396.599999999999</v>
      </c>
      <c r="C6" s="176">
        <f>ROUND((C4*C3),2)</f>
        <v>16396.599999999999</v>
      </c>
    </row>
    <row r="7" spans="1:3" s="70" customFormat="1" ht="42">
      <c r="A7" s="177" t="s">
        <v>371</v>
      </c>
      <c r="B7" s="175">
        <f>SUM(C7:C7)</f>
        <v>196759.2</v>
      </c>
      <c r="C7" s="176">
        <f>ROUND(C6*12,2)</f>
        <v>196759.2</v>
      </c>
    </row>
    <row r="9" spans="1:3"/>
    <row r="10" spans="1:3"/>
    <row r="11" spans="1:3"/>
    <row r="12" spans="1:3"/>
    <row r="13" spans="1:3"/>
  </sheetData>
  <mergeCells count="2">
    <mergeCell ref="A1:C1"/>
    <mergeCell ref="A2:B2"/>
  </mergeCells>
  <pageMargins left="0.31496062992125984" right="0" top="0.39370078740157483" bottom="0" header="0.31496062992125984" footer="0"/>
  <pageSetup paperSize="9" fitToWidth="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2AD1065E-41FC-4E7A-8F14-3AD34EA7650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Jeremias Maas Lerm</dc:creator>
  <cp:keywords/>
  <dc:description/>
  <cp:lastModifiedBy>Proinfra - Coordenação de Contratos Terceirizados</cp:lastModifiedBy>
  <cp:revision>1</cp:revision>
  <dcterms:created xsi:type="dcterms:W3CDTF">2008-06-13T13:15:31Z</dcterms:created>
  <dcterms:modified xsi:type="dcterms:W3CDTF">2026-04-22T15:07:19Z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Ministerio da Fazenda</vt:lpwstr>
  </property>
  <property fmtid="{D5CDD505-2E9C-101B-9397-08002B2CF9AE}" pid="4" name="DocSecurity">
    <vt:r8>0</vt:r8>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